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apas1" sheetId="1" r:id="rId1"/>
  </sheets>
  <definedNames>
    <definedName name="_xlnm.Print_Area" localSheetId="0">Lapas1!$A$1:$X$307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1" i="1" l="1"/>
  <c r="Q145" i="1" l="1"/>
  <c r="P131" i="1" l="1"/>
  <c r="T290" i="1" l="1"/>
  <c r="T288" i="1"/>
  <c r="T287" i="1"/>
  <c r="Q288" i="1"/>
  <c r="X286" i="1"/>
  <c r="W286" i="1"/>
  <c r="V286" i="1"/>
  <c r="T286" i="1"/>
  <c r="Q286" i="1" s="1"/>
  <c r="S286" i="1"/>
  <c r="R286" i="1"/>
  <c r="P286" i="1"/>
  <c r="M286" i="1" s="1"/>
  <c r="O286" i="1"/>
  <c r="N286" i="1"/>
  <c r="L286" i="1"/>
  <c r="I286" i="1" s="1"/>
  <c r="K286" i="1"/>
  <c r="J286" i="1"/>
  <c r="M285" i="1"/>
  <c r="I285" i="1"/>
  <c r="U286" i="1" l="1"/>
  <c r="M21" i="1"/>
  <c r="T294" i="1" l="1"/>
  <c r="T293" i="1"/>
  <c r="X131" i="1" l="1"/>
  <c r="W131" i="1"/>
  <c r="V131" i="1"/>
  <c r="U131" i="1" s="1"/>
  <c r="T131" i="1"/>
  <c r="S131" i="1"/>
  <c r="R131" i="1"/>
  <c r="O131" i="1"/>
  <c r="N131" i="1"/>
  <c r="M131" i="1" s="1"/>
  <c r="L131" i="1"/>
  <c r="K131" i="1"/>
  <c r="J131" i="1"/>
  <c r="U130" i="1"/>
  <c r="M130" i="1"/>
  <c r="Q128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M128" i="1"/>
  <c r="I128" i="1"/>
  <c r="M126" i="1"/>
  <c r="I126" i="1"/>
  <c r="Q122" i="1"/>
  <c r="T123" i="1"/>
  <c r="S123" i="1"/>
  <c r="R123" i="1"/>
  <c r="Q123" i="1" s="1"/>
  <c r="X291" i="1"/>
  <c r="T291" i="1"/>
  <c r="X152" i="1"/>
  <c r="W152" i="1"/>
  <c r="V152" i="1"/>
  <c r="T152" i="1"/>
  <c r="S152" i="1"/>
  <c r="R152" i="1"/>
  <c r="P152" i="1"/>
  <c r="M152" i="1" s="1"/>
  <c r="O152" i="1"/>
  <c r="N152" i="1"/>
  <c r="L152" i="1"/>
  <c r="K152" i="1"/>
  <c r="J152" i="1"/>
  <c r="I152" i="1" s="1"/>
  <c r="P158" i="1"/>
  <c r="X290" i="1"/>
  <c r="W290" i="1"/>
  <c r="V290" i="1"/>
  <c r="R290" i="1"/>
  <c r="S290" i="1"/>
  <c r="O290" i="1"/>
  <c r="P290" i="1"/>
  <c r="N290" i="1"/>
  <c r="L125" i="1"/>
  <c r="M124" i="1"/>
  <c r="P125" i="1"/>
  <c r="O125" i="1"/>
  <c r="N125" i="1"/>
  <c r="S125" i="1"/>
  <c r="S119" i="1"/>
  <c r="T125" i="1"/>
  <c r="R125" i="1"/>
  <c r="K125" i="1"/>
  <c r="J125" i="1"/>
  <c r="I125" i="1" s="1"/>
  <c r="Q125" i="1" l="1"/>
  <c r="Q131" i="1"/>
  <c r="I131" i="1"/>
  <c r="M125" i="1"/>
  <c r="Q290" i="1"/>
  <c r="U152" i="1"/>
  <c r="Q152" i="1"/>
  <c r="U290" i="1"/>
  <c r="M290" i="1"/>
  <c r="J62" i="1"/>
  <c r="K62" i="1"/>
  <c r="L62" i="1"/>
  <c r="N62" i="1"/>
  <c r="O62" i="1"/>
  <c r="P62" i="1"/>
  <c r="R62" i="1"/>
  <c r="S62" i="1"/>
  <c r="T62" i="1"/>
  <c r="V62" i="1"/>
  <c r="U62" i="1" s="1"/>
  <c r="W62" i="1"/>
  <c r="X62" i="1"/>
  <c r="I62" i="1" l="1"/>
  <c r="M62" i="1"/>
  <c r="Q62" i="1"/>
  <c r="X294" i="1"/>
  <c r="W294" i="1"/>
  <c r="V294" i="1"/>
  <c r="S294" i="1"/>
  <c r="R294" i="1"/>
  <c r="Q294" i="1" s="1"/>
  <c r="P294" i="1"/>
  <c r="O294" i="1"/>
  <c r="N294" i="1"/>
  <c r="K294" i="1"/>
  <c r="L294" i="1"/>
  <c r="J294" i="1"/>
  <c r="X293" i="1"/>
  <c r="W293" i="1"/>
  <c r="V293" i="1"/>
  <c r="S293" i="1"/>
  <c r="R293" i="1"/>
  <c r="P293" i="1"/>
  <c r="O293" i="1"/>
  <c r="N293" i="1"/>
  <c r="K293" i="1"/>
  <c r="L293" i="1"/>
  <c r="J293" i="1"/>
  <c r="K290" i="1"/>
  <c r="L290" i="1"/>
  <c r="J290" i="1"/>
  <c r="P123" i="1"/>
  <c r="O123" i="1"/>
  <c r="N123" i="1"/>
  <c r="L123" i="1"/>
  <c r="K123" i="1"/>
  <c r="J123" i="1"/>
  <c r="M122" i="1"/>
  <c r="I122" i="1"/>
  <c r="M120" i="1"/>
  <c r="I120" i="1"/>
  <c r="M123" i="1" l="1"/>
  <c r="U294" i="1"/>
  <c r="I123" i="1"/>
  <c r="N44" i="1" l="1"/>
  <c r="M43" i="1"/>
  <c r="M42" i="1"/>
  <c r="N41" i="1"/>
  <c r="M40" i="1"/>
  <c r="M39" i="1"/>
  <c r="N38" i="1"/>
  <c r="M37" i="1"/>
  <c r="M36" i="1"/>
  <c r="N35" i="1"/>
  <c r="M34" i="1"/>
  <c r="M33" i="1"/>
  <c r="N32" i="1"/>
  <c r="M31" i="1"/>
  <c r="M30" i="1"/>
  <c r="N29" i="1"/>
  <c r="M28" i="1"/>
  <c r="M27" i="1"/>
  <c r="N26" i="1"/>
  <c r="M25" i="1"/>
  <c r="M24" i="1"/>
  <c r="N23" i="1"/>
  <c r="M22" i="1"/>
  <c r="N20" i="1"/>
  <c r="M19" i="1"/>
  <c r="N17" i="1"/>
  <c r="M16" i="1"/>
  <c r="M15" i="1"/>
  <c r="N14" i="1"/>
  <c r="M13" i="1"/>
  <c r="X268" i="1" l="1"/>
  <c r="W268" i="1"/>
  <c r="V268" i="1"/>
  <c r="T268" i="1"/>
  <c r="S268" i="1"/>
  <c r="R268" i="1"/>
  <c r="P268" i="1"/>
  <c r="O268" i="1"/>
  <c r="N268" i="1"/>
  <c r="K268" i="1"/>
  <c r="L268" i="1"/>
  <c r="J268" i="1"/>
  <c r="U267" i="1" l="1"/>
  <c r="M267" i="1"/>
  <c r="I267" i="1"/>
  <c r="U268" i="1"/>
  <c r="Q268" i="1"/>
  <c r="M268" i="1"/>
  <c r="I268" i="1"/>
  <c r="U266" i="1"/>
  <c r="Q266" i="1"/>
  <c r="M266" i="1"/>
  <c r="I266" i="1"/>
  <c r="O88" i="1" l="1"/>
  <c r="P88" i="1"/>
  <c r="N88" i="1"/>
  <c r="U87" i="1"/>
  <c r="Q87" i="1"/>
  <c r="I87" i="1"/>
  <c r="X280" i="1" l="1"/>
  <c r="W280" i="1"/>
  <c r="V280" i="1"/>
  <c r="T280" i="1"/>
  <c r="S280" i="1"/>
  <c r="R280" i="1"/>
  <c r="P280" i="1"/>
  <c r="O280" i="1"/>
  <c r="N280" i="1"/>
  <c r="K280" i="1"/>
  <c r="L280" i="1"/>
  <c r="J280" i="1"/>
  <c r="U276" i="1"/>
  <c r="Q276" i="1"/>
  <c r="M276" i="1"/>
  <c r="I276" i="1"/>
  <c r="U279" i="1"/>
  <c r="Q279" i="1"/>
  <c r="M279" i="1"/>
  <c r="I279" i="1"/>
  <c r="U278" i="1"/>
  <c r="Q278" i="1"/>
  <c r="I278" i="1"/>
  <c r="N47" i="1" l="1"/>
  <c r="W291" i="1" l="1"/>
  <c r="V291" i="1"/>
  <c r="S291" i="1"/>
  <c r="R291" i="1"/>
  <c r="Q291" i="1" s="1"/>
  <c r="P291" i="1"/>
  <c r="O291" i="1"/>
  <c r="N291" i="1"/>
  <c r="K291" i="1"/>
  <c r="L291" i="1"/>
  <c r="J29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U149" i="1"/>
  <c r="Q149" i="1"/>
  <c r="M149" i="1"/>
  <c r="M150" i="1" l="1"/>
  <c r="I150" i="1"/>
  <c r="U150" i="1"/>
  <c r="Q150" i="1"/>
  <c r="U51" i="1" l="1"/>
  <c r="Q51" i="1"/>
  <c r="M51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X304" i="1"/>
  <c r="W304" i="1"/>
  <c r="V304" i="1"/>
  <c r="T304" i="1"/>
  <c r="S304" i="1"/>
  <c r="R304" i="1"/>
  <c r="P304" i="1"/>
  <c r="O304" i="1"/>
  <c r="N304" i="1"/>
  <c r="L304" i="1"/>
  <c r="K304" i="1"/>
  <c r="J304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X296" i="1"/>
  <c r="T296" i="1"/>
  <c r="P296" i="1"/>
  <c r="L296" i="1"/>
  <c r="I296" i="1" s="1"/>
  <c r="X295" i="1"/>
  <c r="U295" i="1" s="1"/>
  <c r="W295" i="1"/>
  <c r="V295" i="1"/>
  <c r="T295" i="1"/>
  <c r="Q295" i="1" s="1"/>
  <c r="S295" i="1"/>
  <c r="R295" i="1"/>
  <c r="P295" i="1"/>
  <c r="O295" i="1"/>
  <c r="N295" i="1"/>
  <c r="L295" i="1"/>
  <c r="K295" i="1"/>
  <c r="J295" i="1"/>
  <c r="U293" i="1"/>
  <c r="I293" i="1"/>
  <c r="X292" i="1"/>
  <c r="W292" i="1"/>
  <c r="V292" i="1"/>
  <c r="T292" i="1"/>
  <c r="S292" i="1"/>
  <c r="R292" i="1"/>
  <c r="P292" i="1"/>
  <c r="O292" i="1"/>
  <c r="O297" i="1" s="1"/>
  <c r="N292" i="1"/>
  <c r="L292" i="1"/>
  <c r="K292" i="1"/>
  <c r="J292" i="1"/>
  <c r="U291" i="1"/>
  <c r="M291" i="1"/>
  <c r="I291" i="1"/>
  <c r="W297" i="1"/>
  <c r="V297" i="1"/>
  <c r="S297" i="1"/>
  <c r="R297" i="1"/>
  <c r="N297" i="1"/>
  <c r="K297" i="1"/>
  <c r="J297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U281" i="1"/>
  <c r="M281" i="1"/>
  <c r="I281" i="1"/>
  <c r="X302" i="1"/>
  <c r="W302" i="1"/>
  <c r="T302" i="1"/>
  <c r="S302" i="1"/>
  <c r="P302" i="1"/>
  <c r="L302" i="1"/>
  <c r="K302" i="1"/>
  <c r="U277" i="1"/>
  <c r="Q277" i="1"/>
  <c r="M277" i="1"/>
  <c r="I277" i="1"/>
  <c r="U275" i="1"/>
  <c r="Q275" i="1"/>
  <c r="M275" i="1"/>
  <c r="I275" i="1"/>
  <c r="U274" i="1"/>
  <c r="Q274" i="1"/>
  <c r="I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X265" i="1"/>
  <c r="W265" i="1"/>
  <c r="V265" i="1"/>
  <c r="T265" i="1"/>
  <c r="S265" i="1"/>
  <c r="R265" i="1"/>
  <c r="P265" i="1"/>
  <c r="O265" i="1"/>
  <c r="N265" i="1"/>
  <c r="L265" i="1"/>
  <c r="K265" i="1"/>
  <c r="J265" i="1"/>
  <c r="I265" i="1" s="1"/>
  <c r="U264" i="1"/>
  <c r="Q264" i="1"/>
  <c r="I264" i="1"/>
  <c r="X263" i="1"/>
  <c r="W263" i="1"/>
  <c r="V263" i="1"/>
  <c r="T263" i="1"/>
  <c r="S263" i="1"/>
  <c r="R263" i="1"/>
  <c r="P263" i="1"/>
  <c r="O263" i="1"/>
  <c r="N263" i="1"/>
  <c r="L263" i="1"/>
  <c r="K263" i="1"/>
  <c r="J263" i="1"/>
  <c r="I263" i="1" s="1"/>
  <c r="U262" i="1"/>
  <c r="Q262" i="1"/>
  <c r="M262" i="1"/>
  <c r="I262" i="1"/>
  <c r="X261" i="1"/>
  <c r="X269" i="1" s="1"/>
  <c r="W261" i="1"/>
  <c r="W269" i="1" s="1"/>
  <c r="V261" i="1"/>
  <c r="V269" i="1" s="1"/>
  <c r="T261" i="1"/>
  <c r="T269" i="1" s="1"/>
  <c r="S261" i="1"/>
  <c r="S269" i="1" s="1"/>
  <c r="R261" i="1"/>
  <c r="R269" i="1" s="1"/>
  <c r="P261" i="1"/>
  <c r="P269" i="1" s="1"/>
  <c r="O261" i="1"/>
  <c r="O269" i="1" s="1"/>
  <c r="N261" i="1"/>
  <c r="N269" i="1" s="1"/>
  <c r="L261" i="1"/>
  <c r="L269" i="1" s="1"/>
  <c r="K261" i="1"/>
  <c r="K269" i="1" s="1"/>
  <c r="J261" i="1"/>
  <c r="U260" i="1"/>
  <c r="Q260" i="1"/>
  <c r="I260" i="1"/>
  <c r="X257" i="1"/>
  <c r="X258" i="1" s="1"/>
  <c r="W257" i="1"/>
  <c r="W258" i="1" s="1"/>
  <c r="V257" i="1"/>
  <c r="T257" i="1"/>
  <c r="T258" i="1" s="1"/>
  <c r="S257" i="1"/>
  <c r="S258" i="1" s="1"/>
  <c r="R257" i="1"/>
  <c r="P257" i="1"/>
  <c r="P258" i="1" s="1"/>
  <c r="O257" i="1"/>
  <c r="O258" i="1" s="1"/>
  <c r="N257" i="1"/>
  <c r="L257" i="1"/>
  <c r="L258" i="1" s="1"/>
  <c r="K257" i="1"/>
  <c r="K258" i="1" s="1"/>
  <c r="J257" i="1"/>
  <c r="U256" i="1"/>
  <c r="Q256" i="1"/>
  <c r="M256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W247" i="1"/>
  <c r="V247" i="1"/>
  <c r="T247" i="1"/>
  <c r="S247" i="1"/>
  <c r="R247" i="1"/>
  <c r="P247" i="1"/>
  <c r="O247" i="1"/>
  <c r="N247" i="1"/>
  <c r="L247" i="1"/>
  <c r="K247" i="1"/>
  <c r="J247" i="1"/>
  <c r="U246" i="1"/>
  <c r="Q246" i="1"/>
  <c r="M246" i="1"/>
  <c r="I246" i="1"/>
  <c r="X245" i="1"/>
  <c r="W245" i="1"/>
  <c r="V245" i="1"/>
  <c r="T245" i="1"/>
  <c r="S245" i="1"/>
  <c r="R245" i="1"/>
  <c r="P245" i="1"/>
  <c r="O245" i="1"/>
  <c r="N245" i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X252" i="1" s="1"/>
  <c r="W231" i="1"/>
  <c r="W252" i="1" s="1"/>
  <c r="V231" i="1"/>
  <c r="T231" i="1"/>
  <c r="T252" i="1" s="1"/>
  <c r="S231" i="1"/>
  <c r="R231" i="1"/>
  <c r="R252" i="1" s="1"/>
  <c r="P231" i="1"/>
  <c r="P252" i="1" s="1"/>
  <c r="O231" i="1"/>
  <c r="O252" i="1" s="1"/>
  <c r="N231" i="1"/>
  <c r="N252" i="1" s="1"/>
  <c r="L231" i="1"/>
  <c r="L252" i="1" s="1"/>
  <c r="K231" i="1"/>
  <c r="J231" i="1"/>
  <c r="J252" i="1" s="1"/>
  <c r="U230" i="1"/>
  <c r="Q230" i="1"/>
  <c r="M230" i="1"/>
  <c r="I230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U213" i="1"/>
  <c r="Q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4" i="1"/>
  <c r="W204" i="1"/>
  <c r="V204" i="1"/>
  <c r="T204" i="1"/>
  <c r="S204" i="1"/>
  <c r="R204" i="1"/>
  <c r="P204" i="1"/>
  <c r="O204" i="1"/>
  <c r="N204" i="1"/>
  <c r="L204" i="1"/>
  <c r="K204" i="1"/>
  <c r="J204" i="1"/>
  <c r="U203" i="1"/>
  <c r="Q203" i="1"/>
  <c r="M203" i="1"/>
  <c r="I203" i="1"/>
  <c r="X202" i="1"/>
  <c r="W202" i="1"/>
  <c r="V202" i="1"/>
  <c r="T202" i="1"/>
  <c r="S202" i="1"/>
  <c r="R202" i="1"/>
  <c r="P202" i="1"/>
  <c r="O202" i="1"/>
  <c r="N202" i="1"/>
  <c r="L202" i="1"/>
  <c r="K202" i="1"/>
  <c r="J202" i="1"/>
  <c r="U201" i="1"/>
  <c r="Q201" i="1"/>
  <c r="M201" i="1"/>
  <c r="I201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U197" i="1"/>
  <c r="Q197" i="1"/>
  <c r="M197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0" i="1"/>
  <c r="W190" i="1"/>
  <c r="W193" i="1" s="1"/>
  <c r="V190" i="1"/>
  <c r="V193" i="1" s="1"/>
  <c r="T190" i="1"/>
  <c r="S190" i="1"/>
  <c r="S193" i="1" s="1"/>
  <c r="R190" i="1"/>
  <c r="R193" i="1" s="1"/>
  <c r="P190" i="1"/>
  <c r="O190" i="1"/>
  <c r="O193" i="1" s="1"/>
  <c r="N190" i="1"/>
  <c r="N193" i="1" s="1"/>
  <c r="L190" i="1"/>
  <c r="K190" i="1"/>
  <c r="K193" i="1" s="1"/>
  <c r="J190" i="1"/>
  <c r="J193" i="1" s="1"/>
  <c r="U189" i="1"/>
  <c r="Q189" i="1"/>
  <c r="I189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X184" i="1"/>
  <c r="W184" i="1"/>
  <c r="V184" i="1"/>
  <c r="T184" i="1"/>
  <c r="S184" i="1"/>
  <c r="R184" i="1"/>
  <c r="P184" i="1"/>
  <c r="O184" i="1"/>
  <c r="N184" i="1"/>
  <c r="L184" i="1"/>
  <c r="K184" i="1"/>
  <c r="J184" i="1"/>
  <c r="U183" i="1"/>
  <c r="Q183" i="1"/>
  <c r="M183" i="1"/>
  <c r="I183" i="1"/>
  <c r="X182" i="1"/>
  <c r="W182" i="1"/>
  <c r="V182" i="1"/>
  <c r="T182" i="1"/>
  <c r="S182" i="1"/>
  <c r="R182" i="1"/>
  <c r="P182" i="1"/>
  <c r="O182" i="1"/>
  <c r="N182" i="1"/>
  <c r="L182" i="1"/>
  <c r="K182" i="1"/>
  <c r="J182" i="1"/>
  <c r="M181" i="1"/>
  <c r="I181" i="1"/>
  <c r="X180" i="1"/>
  <c r="W180" i="1"/>
  <c r="V180" i="1"/>
  <c r="T180" i="1"/>
  <c r="S180" i="1"/>
  <c r="R180" i="1"/>
  <c r="P180" i="1"/>
  <c r="O180" i="1"/>
  <c r="N180" i="1"/>
  <c r="L180" i="1"/>
  <c r="K180" i="1"/>
  <c r="J180" i="1"/>
  <c r="U179" i="1"/>
  <c r="Q179" i="1"/>
  <c r="M179" i="1"/>
  <c r="I179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306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M170" i="1"/>
  <c r="I170" i="1"/>
  <c r="M169" i="1"/>
  <c r="I169" i="1"/>
  <c r="X168" i="1"/>
  <c r="W168" i="1"/>
  <c r="V168" i="1"/>
  <c r="T168" i="1"/>
  <c r="S168" i="1"/>
  <c r="R168" i="1"/>
  <c r="P168" i="1"/>
  <c r="O168" i="1"/>
  <c r="N168" i="1"/>
  <c r="L168" i="1"/>
  <c r="K168" i="1"/>
  <c r="J168" i="1"/>
  <c r="X166" i="1"/>
  <c r="W166" i="1"/>
  <c r="V166" i="1"/>
  <c r="T166" i="1"/>
  <c r="S166" i="1"/>
  <c r="R166" i="1"/>
  <c r="P166" i="1"/>
  <c r="O166" i="1"/>
  <c r="N166" i="1"/>
  <c r="L166" i="1"/>
  <c r="K166" i="1"/>
  <c r="J166" i="1"/>
  <c r="U165" i="1"/>
  <c r="Q165" i="1"/>
  <c r="M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X158" i="1"/>
  <c r="W158" i="1"/>
  <c r="V158" i="1"/>
  <c r="T158" i="1"/>
  <c r="S158" i="1"/>
  <c r="R158" i="1"/>
  <c r="O158" i="1"/>
  <c r="N158" i="1"/>
  <c r="L158" i="1"/>
  <c r="K158" i="1"/>
  <c r="J158" i="1"/>
  <c r="U157" i="1"/>
  <c r="U304" i="1" s="1"/>
  <c r="Q157" i="1"/>
  <c r="Q304" i="1" s="1"/>
  <c r="M157" i="1"/>
  <c r="M304" i="1" s="1"/>
  <c r="I157" i="1"/>
  <c r="I304" i="1" s="1"/>
  <c r="Q156" i="1"/>
  <c r="M156" i="1"/>
  <c r="U155" i="1"/>
  <c r="Q155" i="1"/>
  <c r="M155" i="1"/>
  <c r="I155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I137" i="1"/>
  <c r="U136" i="1"/>
  <c r="Q136" i="1"/>
  <c r="M136" i="1"/>
  <c r="X135" i="1"/>
  <c r="X153" i="1" s="1"/>
  <c r="W135" i="1"/>
  <c r="V135" i="1"/>
  <c r="T135" i="1"/>
  <c r="T153" i="1" s="1"/>
  <c r="S135" i="1"/>
  <c r="R135" i="1"/>
  <c r="P135" i="1"/>
  <c r="O135" i="1"/>
  <c r="N135" i="1"/>
  <c r="L135" i="1"/>
  <c r="K135" i="1"/>
  <c r="J135" i="1"/>
  <c r="U134" i="1"/>
  <c r="Q134" i="1"/>
  <c r="M134" i="1"/>
  <c r="X119" i="1"/>
  <c r="W119" i="1"/>
  <c r="V119" i="1"/>
  <c r="T119" i="1"/>
  <c r="R119" i="1"/>
  <c r="P119" i="1"/>
  <c r="O119" i="1"/>
  <c r="N119" i="1"/>
  <c r="L119" i="1"/>
  <c r="K119" i="1"/>
  <c r="J119" i="1"/>
  <c r="U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M114" i="1"/>
  <c r="U113" i="1"/>
  <c r="Q113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M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U109" i="1"/>
  <c r="Q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U107" i="1"/>
  <c r="Q107" i="1"/>
  <c r="I107" i="1"/>
  <c r="U106" i="1"/>
  <c r="Q106" i="1"/>
  <c r="I106" i="1"/>
  <c r="X105" i="1"/>
  <c r="W105" i="1"/>
  <c r="V105" i="1"/>
  <c r="T105" i="1"/>
  <c r="S105" i="1"/>
  <c r="R105" i="1"/>
  <c r="P105" i="1"/>
  <c r="O105" i="1"/>
  <c r="N105" i="1"/>
  <c r="L105" i="1"/>
  <c r="K105" i="1"/>
  <c r="J105" i="1"/>
  <c r="U104" i="1"/>
  <c r="Q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U101" i="1"/>
  <c r="Q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U99" i="1"/>
  <c r="Q99" i="1"/>
  <c r="M99" i="1"/>
  <c r="X98" i="1"/>
  <c r="W98" i="1"/>
  <c r="V98" i="1"/>
  <c r="T98" i="1"/>
  <c r="S98" i="1"/>
  <c r="R98" i="1"/>
  <c r="P98" i="1"/>
  <c r="O98" i="1"/>
  <c r="N98" i="1"/>
  <c r="L98" i="1"/>
  <c r="K98" i="1"/>
  <c r="J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X88" i="1"/>
  <c r="W88" i="1"/>
  <c r="V88" i="1"/>
  <c r="T88" i="1"/>
  <c r="S88" i="1"/>
  <c r="R88" i="1"/>
  <c r="L88" i="1"/>
  <c r="K88" i="1"/>
  <c r="J88" i="1"/>
  <c r="U86" i="1"/>
  <c r="Q86" i="1"/>
  <c r="M86" i="1"/>
  <c r="I86" i="1"/>
  <c r="X85" i="1"/>
  <c r="W85" i="1"/>
  <c r="V85" i="1"/>
  <c r="T85" i="1"/>
  <c r="T132" i="1" s="1"/>
  <c r="Q132" i="1" s="1"/>
  <c r="S85" i="1"/>
  <c r="R85" i="1"/>
  <c r="P85" i="1"/>
  <c r="O85" i="1"/>
  <c r="N85" i="1"/>
  <c r="L85" i="1"/>
  <c r="K85" i="1"/>
  <c r="J85" i="1"/>
  <c r="U83" i="1"/>
  <c r="Q83" i="1"/>
  <c r="X82" i="1"/>
  <c r="W82" i="1"/>
  <c r="V82" i="1"/>
  <c r="T82" i="1"/>
  <c r="S82" i="1"/>
  <c r="R82" i="1"/>
  <c r="P82" i="1"/>
  <c r="O82" i="1"/>
  <c r="N82" i="1"/>
  <c r="L82" i="1"/>
  <c r="K82" i="1"/>
  <c r="J82" i="1"/>
  <c r="U81" i="1"/>
  <c r="Q81" i="1"/>
  <c r="M81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U79" i="1"/>
  <c r="Q79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P132" i="1" s="1"/>
  <c r="O72" i="1"/>
  <c r="N72" i="1"/>
  <c r="L72" i="1"/>
  <c r="K72" i="1"/>
  <c r="J72" i="1"/>
  <c r="U71" i="1"/>
  <c r="Q71" i="1"/>
  <c r="X70" i="1"/>
  <c r="U70" i="1" s="1"/>
  <c r="T70" i="1"/>
  <c r="Q70" i="1" s="1"/>
  <c r="P70" i="1"/>
  <c r="O70" i="1"/>
  <c r="N70" i="1"/>
  <c r="L70" i="1"/>
  <c r="K70" i="1"/>
  <c r="J70" i="1"/>
  <c r="U69" i="1"/>
  <c r="Q69" i="1"/>
  <c r="M69" i="1"/>
  <c r="I69" i="1"/>
  <c r="I68" i="1"/>
  <c r="U67" i="1"/>
  <c r="Q67" i="1"/>
  <c r="M67" i="1"/>
  <c r="I67" i="1"/>
  <c r="X64" i="1"/>
  <c r="W64" i="1"/>
  <c r="V64" i="1"/>
  <c r="T64" i="1"/>
  <c r="S64" i="1"/>
  <c r="R64" i="1"/>
  <c r="P64" i="1"/>
  <c r="O64" i="1"/>
  <c r="N64" i="1"/>
  <c r="K64" i="1"/>
  <c r="J64" i="1"/>
  <c r="I64" i="1" s="1"/>
  <c r="X60" i="1"/>
  <c r="W60" i="1"/>
  <c r="V60" i="1"/>
  <c r="T60" i="1"/>
  <c r="S60" i="1"/>
  <c r="R60" i="1"/>
  <c r="P60" i="1"/>
  <c r="O60" i="1"/>
  <c r="N60" i="1"/>
  <c r="L60" i="1"/>
  <c r="K60" i="1"/>
  <c r="J60" i="1"/>
  <c r="I59" i="1"/>
  <c r="X57" i="1"/>
  <c r="W57" i="1"/>
  <c r="V57" i="1"/>
  <c r="T57" i="1"/>
  <c r="S57" i="1"/>
  <c r="R57" i="1"/>
  <c r="P57" i="1"/>
  <c r="O57" i="1"/>
  <c r="N57" i="1"/>
  <c r="L57" i="1"/>
  <c r="K57" i="1"/>
  <c r="J57" i="1"/>
  <c r="Q56" i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X53" i="1"/>
  <c r="W53" i="1"/>
  <c r="V53" i="1"/>
  <c r="T53" i="1"/>
  <c r="S53" i="1"/>
  <c r="R53" i="1"/>
  <c r="P53" i="1"/>
  <c r="O53" i="1"/>
  <c r="N53" i="1"/>
  <c r="L53" i="1"/>
  <c r="K53" i="1"/>
  <c r="J53" i="1"/>
  <c r="I52" i="1"/>
  <c r="V48" i="1"/>
  <c r="R48" i="1"/>
  <c r="N48" i="1"/>
  <c r="J48" i="1"/>
  <c r="X47" i="1"/>
  <c r="W47" i="1"/>
  <c r="V47" i="1"/>
  <c r="T47" i="1"/>
  <c r="S47" i="1"/>
  <c r="R47" i="1"/>
  <c r="P47" i="1"/>
  <c r="M47" i="1" s="1"/>
  <c r="O47" i="1"/>
  <c r="L47" i="1"/>
  <c r="K47" i="1"/>
  <c r="J47" i="1"/>
  <c r="X46" i="1"/>
  <c r="W46" i="1"/>
  <c r="V46" i="1"/>
  <c r="T46" i="1"/>
  <c r="T48" i="1" s="1"/>
  <c r="S46" i="1"/>
  <c r="R46" i="1"/>
  <c r="P46" i="1"/>
  <c r="O46" i="1"/>
  <c r="N46" i="1"/>
  <c r="L46" i="1"/>
  <c r="K46" i="1"/>
  <c r="J46" i="1"/>
  <c r="U45" i="1"/>
  <c r="Q45" i="1"/>
  <c r="I45" i="1"/>
  <c r="X44" i="1"/>
  <c r="W44" i="1"/>
  <c r="V44" i="1"/>
  <c r="T44" i="1"/>
  <c r="S44" i="1"/>
  <c r="R44" i="1"/>
  <c r="P44" i="1"/>
  <c r="M44" i="1" s="1"/>
  <c r="O44" i="1"/>
  <c r="L44" i="1"/>
  <c r="K44" i="1"/>
  <c r="J44" i="1"/>
  <c r="U43" i="1"/>
  <c r="Q43" i="1"/>
  <c r="I43" i="1"/>
  <c r="U42" i="1"/>
  <c r="Q42" i="1"/>
  <c r="I42" i="1"/>
  <c r="X41" i="1"/>
  <c r="W41" i="1"/>
  <c r="V41" i="1"/>
  <c r="T41" i="1"/>
  <c r="S41" i="1"/>
  <c r="R41" i="1"/>
  <c r="P41" i="1"/>
  <c r="M41" i="1" s="1"/>
  <c r="O41" i="1"/>
  <c r="L41" i="1"/>
  <c r="K41" i="1"/>
  <c r="J41" i="1"/>
  <c r="U40" i="1"/>
  <c r="Q40" i="1"/>
  <c r="I40" i="1"/>
  <c r="U39" i="1"/>
  <c r="Q39" i="1"/>
  <c r="I39" i="1"/>
  <c r="X38" i="1"/>
  <c r="W38" i="1"/>
  <c r="V38" i="1"/>
  <c r="T38" i="1"/>
  <c r="S38" i="1"/>
  <c r="R38" i="1"/>
  <c r="P38" i="1"/>
  <c r="M38" i="1" s="1"/>
  <c r="O38" i="1"/>
  <c r="L38" i="1"/>
  <c r="K38" i="1"/>
  <c r="J38" i="1"/>
  <c r="U37" i="1"/>
  <c r="Q37" i="1"/>
  <c r="I37" i="1"/>
  <c r="U36" i="1"/>
  <c r="Q36" i="1"/>
  <c r="I36" i="1"/>
  <c r="X35" i="1"/>
  <c r="W35" i="1"/>
  <c r="V35" i="1"/>
  <c r="T35" i="1"/>
  <c r="S35" i="1"/>
  <c r="R35" i="1"/>
  <c r="P35" i="1"/>
  <c r="M35" i="1" s="1"/>
  <c r="O35" i="1"/>
  <c r="L35" i="1"/>
  <c r="K35" i="1"/>
  <c r="J35" i="1"/>
  <c r="U34" i="1"/>
  <c r="Q34" i="1"/>
  <c r="I34" i="1"/>
  <c r="U33" i="1"/>
  <c r="Q33" i="1"/>
  <c r="I33" i="1"/>
  <c r="X32" i="1"/>
  <c r="W32" i="1"/>
  <c r="V32" i="1"/>
  <c r="U32" i="1" s="1"/>
  <c r="T32" i="1"/>
  <c r="S32" i="1"/>
  <c r="R32" i="1"/>
  <c r="P32" i="1"/>
  <c r="M32" i="1" s="1"/>
  <c r="O32" i="1"/>
  <c r="L32" i="1"/>
  <c r="K32" i="1"/>
  <c r="J32" i="1"/>
  <c r="Q31" i="1"/>
  <c r="I31" i="1"/>
  <c r="Q30" i="1"/>
  <c r="I30" i="1"/>
  <c r="X29" i="1"/>
  <c r="W29" i="1"/>
  <c r="V29" i="1"/>
  <c r="T29" i="1"/>
  <c r="S29" i="1"/>
  <c r="R29" i="1"/>
  <c r="P29" i="1"/>
  <c r="M29" i="1" s="1"/>
  <c r="O29" i="1"/>
  <c r="L29" i="1"/>
  <c r="K29" i="1"/>
  <c r="J29" i="1"/>
  <c r="I28" i="1"/>
  <c r="I27" i="1"/>
  <c r="X26" i="1"/>
  <c r="W26" i="1"/>
  <c r="V26" i="1"/>
  <c r="T26" i="1"/>
  <c r="S26" i="1"/>
  <c r="R26" i="1"/>
  <c r="P26" i="1"/>
  <c r="M26" i="1" s="1"/>
  <c r="O26" i="1"/>
  <c r="L26" i="1"/>
  <c r="K26" i="1"/>
  <c r="J26" i="1"/>
  <c r="U25" i="1"/>
  <c r="Q25" i="1"/>
  <c r="I25" i="1"/>
  <c r="U24" i="1"/>
  <c r="Q24" i="1"/>
  <c r="I24" i="1"/>
  <c r="X23" i="1"/>
  <c r="W23" i="1"/>
  <c r="V23" i="1"/>
  <c r="T23" i="1"/>
  <c r="S23" i="1"/>
  <c r="R23" i="1"/>
  <c r="P23" i="1"/>
  <c r="M23" i="1" s="1"/>
  <c r="O23" i="1"/>
  <c r="L23" i="1"/>
  <c r="K23" i="1"/>
  <c r="J23" i="1"/>
  <c r="U22" i="1"/>
  <c r="Q22" i="1"/>
  <c r="I22" i="1"/>
  <c r="U21" i="1"/>
  <c r="Q21" i="1"/>
  <c r="I21" i="1"/>
  <c r="X20" i="1"/>
  <c r="W20" i="1"/>
  <c r="V20" i="1"/>
  <c r="T20" i="1"/>
  <c r="S20" i="1"/>
  <c r="R20" i="1"/>
  <c r="Q20" i="1" s="1"/>
  <c r="P20" i="1"/>
  <c r="M20" i="1" s="1"/>
  <c r="O20" i="1"/>
  <c r="L20" i="1"/>
  <c r="K20" i="1"/>
  <c r="J20" i="1"/>
  <c r="U19" i="1"/>
  <c r="Q19" i="1"/>
  <c r="I19" i="1"/>
  <c r="U18" i="1"/>
  <c r="Q18" i="1"/>
  <c r="I18" i="1"/>
  <c r="X17" i="1"/>
  <c r="W17" i="1"/>
  <c r="V17" i="1"/>
  <c r="T17" i="1"/>
  <c r="S17" i="1"/>
  <c r="R17" i="1"/>
  <c r="P17" i="1"/>
  <c r="M17" i="1" s="1"/>
  <c r="O17" i="1"/>
  <c r="L17" i="1"/>
  <c r="K17" i="1"/>
  <c r="J17" i="1"/>
  <c r="U16" i="1"/>
  <c r="Q16" i="1"/>
  <c r="I16" i="1"/>
  <c r="U15" i="1"/>
  <c r="Q15" i="1"/>
  <c r="I15" i="1"/>
  <c r="X14" i="1"/>
  <c r="W14" i="1"/>
  <c r="V14" i="1"/>
  <c r="T14" i="1"/>
  <c r="S14" i="1"/>
  <c r="R14" i="1"/>
  <c r="P14" i="1"/>
  <c r="M14" i="1" s="1"/>
  <c r="O14" i="1"/>
  <c r="L14" i="1"/>
  <c r="K14" i="1"/>
  <c r="J14" i="1"/>
  <c r="Q13" i="1"/>
  <c r="I13" i="1"/>
  <c r="Q12" i="1"/>
  <c r="I12" i="1"/>
  <c r="P153" i="1" l="1"/>
  <c r="I292" i="1"/>
  <c r="P177" i="1"/>
  <c r="L132" i="1"/>
  <c r="R132" i="1"/>
  <c r="Q119" i="1"/>
  <c r="X132" i="1"/>
  <c r="N132" i="1"/>
  <c r="S132" i="1"/>
  <c r="J132" i="1"/>
  <c r="O132" i="1"/>
  <c r="V132" i="1"/>
  <c r="U132" i="1" s="1"/>
  <c r="K132" i="1"/>
  <c r="W132" i="1"/>
  <c r="O287" i="1"/>
  <c r="Q282" i="1"/>
  <c r="L297" i="1"/>
  <c r="X297" i="1"/>
  <c r="T297" i="1"/>
  <c r="Q297" i="1" s="1"/>
  <c r="Q14" i="1"/>
  <c r="Q32" i="1"/>
  <c r="I35" i="1"/>
  <c r="U292" i="1"/>
  <c r="M295" i="1"/>
  <c r="Q17" i="1"/>
  <c r="M100" i="1"/>
  <c r="M282" i="1"/>
  <c r="P297" i="1"/>
  <c r="M297" i="1" s="1"/>
  <c r="M296" i="1"/>
  <c r="M300" i="1"/>
  <c r="I261" i="1"/>
  <c r="J269" i="1"/>
  <c r="I100" i="1"/>
  <c r="I17" i="1"/>
  <c r="I20" i="1"/>
  <c r="I23" i="1"/>
  <c r="I26" i="1"/>
  <c r="I29" i="1"/>
  <c r="I32" i="1"/>
  <c r="U44" i="1"/>
  <c r="I53" i="1"/>
  <c r="I55" i="1"/>
  <c r="X65" i="1"/>
  <c r="I60" i="1"/>
  <c r="U64" i="1"/>
  <c r="I70" i="1"/>
  <c r="I96" i="1"/>
  <c r="I98" i="1"/>
  <c r="U100" i="1"/>
  <c r="U103" i="1"/>
  <c r="I105" i="1"/>
  <c r="I108" i="1"/>
  <c r="U110" i="1"/>
  <c r="Q112" i="1"/>
  <c r="I115" i="1"/>
  <c r="U117" i="1"/>
  <c r="M135" i="1"/>
  <c r="S153" i="1"/>
  <c r="I138" i="1"/>
  <c r="I140" i="1"/>
  <c r="I142" i="1"/>
  <c r="I144" i="1"/>
  <c r="I146" i="1"/>
  <c r="M148" i="1"/>
  <c r="U158" i="1"/>
  <c r="U160" i="1"/>
  <c r="U162" i="1"/>
  <c r="I164" i="1"/>
  <c r="M166" i="1"/>
  <c r="U168" i="1"/>
  <c r="U171" i="1"/>
  <c r="I173" i="1"/>
  <c r="M180" i="1"/>
  <c r="M190" i="1"/>
  <c r="M192" i="1"/>
  <c r="U14" i="1"/>
  <c r="U17" i="1"/>
  <c r="U20" i="1"/>
  <c r="U23" i="1"/>
  <c r="U26" i="1"/>
  <c r="U29" i="1"/>
  <c r="I38" i="1"/>
  <c r="I41" i="1"/>
  <c r="I44" i="1"/>
  <c r="Q44" i="1"/>
  <c r="Q48" i="1"/>
  <c r="I47" i="1"/>
  <c r="U53" i="1"/>
  <c r="U55" i="1"/>
  <c r="T65" i="1"/>
  <c r="U60" i="1"/>
  <c r="I80" i="1"/>
  <c r="I82" i="1"/>
  <c r="I85" i="1"/>
  <c r="I88" i="1"/>
  <c r="Q100" i="1"/>
  <c r="Q103" i="1"/>
  <c r="U105" i="1"/>
  <c r="U108" i="1"/>
  <c r="Q110" i="1"/>
  <c r="M112" i="1"/>
  <c r="U115" i="1"/>
  <c r="Q117" i="1"/>
  <c r="I135" i="1"/>
  <c r="U138" i="1"/>
  <c r="U140" i="1"/>
  <c r="U142" i="1"/>
  <c r="U144" i="1"/>
  <c r="U146" i="1"/>
  <c r="I148" i="1"/>
  <c r="I158" i="1"/>
  <c r="Q160" i="1"/>
  <c r="Q162" i="1"/>
  <c r="I166" i="1"/>
  <c r="I176" i="1"/>
  <c r="I180" i="1"/>
  <c r="Q182" i="1"/>
  <c r="Q184" i="1"/>
  <c r="S252" i="1"/>
  <c r="U261" i="1"/>
  <c r="U263" i="1"/>
  <c r="U265" i="1"/>
  <c r="V252" i="1"/>
  <c r="U252" i="1" s="1"/>
  <c r="Q23" i="1"/>
  <c r="Q26" i="1"/>
  <c r="Q29" i="1"/>
  <c r="U35" i="1"/>
  <c r="U38" i="1"/>
  <c r="U41" i="1"/>
  <c r="Q72" i="1"/>
  <c r="Q74" i="1"/>
  <c r="Q76" i="1"/>
  <c r="Q78" i="1"/>
  <c r="U80" i="1"/>
  <c r="U82" i="1"/>
  <c r="U85" i="1"/>
  <c r="U88" i="1"/>
  <c r="M103" i="1"/>
  <c r="M110" i="1"/>
  <c r="K153" i="1"/>
  <c r="V153" i="1"/>
  <c r="U153" i="1" s="1"/>
  <c r="U180" i="1"/>
  <c r="M182" i="1"/>
  <c r="M184" i="1"/>
  <c r="I200" i="1"/>
  <c r="I202" i="1"/>
  <c r="I204" i="1"/>
  <c r="I206" i="1"/>
  <c r="I208" i="1"/>
  <c r="I210" i="1"/>
  <c r="Q227" i="1"/>
  <c r="Q252" i="1"/>
  <c r="Q233" i="1"/>
  <c r="Q235" i="1"/>
  <c r="Q237" i="1"/>
  <c r="Q239" i="1"/>
  <c r="Q241" i="1"/>
  <c r="Q243" i="1"/>
  <c r="Q245" i="1"/>
  <c r="Q247" i="1"/>
  <c r="Q249" i="1"/>
  <c r="Q251" i="1"/>
  <c r="I14" i="1"/>
  <c r="Q35" i="1"/>
  <c r="Q38" i="1"/>
  <c r="Q41" i="1"/>
  <c r="M70" i="1"/>
  <c r="M72" i="1"/>
  <c r="M74" i="1"/>
  <c r="M76" i="1"/>
  <c r="M78" i="1"/>
  <c r="M98" i="1"/>
  <c r="I103" i="1"/>
  <c r="I110" i="1"/>
  <c r="M164" i="1"/>
  <c r="I168" i="1"/>
  <c r="I171" i="1"/>
  <c r="M173" i="1"/>
  <c r="Q180" i="1"/>
  <c r="O187" i="1"/>
  <c r="Q190" i="1"/>
  <c r="Q192" i="1"/>
  <c r="U198" i="1"/>
  <c r="U200" i="1"/>
  <c r="U202" i="1"/>
  <c r="U204" i="1"/>
  <c r="U206" i="1"/>
  <c r="U208" i="1"/>
  <c r="M233" i="1"/>
  <c r="M235" i="1"/>
  <c r="M237" i="1"/>
  <c r="M239" i="1"/>
  <c r="M241" i="1"/>
  <c r="M243" i="1"/>
  <c r="M245" i="1"/>
  <c r="M247" i="1"/>
  <c r="M249" i="1"/>
  <c r="M251" i="1"/>
  <c r="S49" i="1"/>
  <c r="X49" i="1"/>
  <c r="R65" i="1"/>
  <c r="Q65" i="1" s="1"/>
  <c r="W65" i="1"/>
  <c r="J49" i="1"/>
  <c r="S65" i="1"/>
  <c r="K49" i="1"/>
  <c r="P49" i="1"/>
  <c r="V49" i="1"/>
  <c r="U47" i="1"/>
  <c r="Q53" i="1"/>
  <c r="J65" i="1"/>
  <c r="O65" i="1"/>
  <c r="Q55" i="1"/>
  <c r="M57" i="1"/>
  <c r="Q60" i="1"/>
  <c r="Q64" i="1"/>
  <c r="I72" i="1"/>
  <c r="I74" i="1"/>
  <c r="I76" i="1"/>
  <c r="I78" i="1"/>
  <c r="Q80" i="1"/>
  <c r="Q82" i="1"/>
  <c r="Q85" i="1"/>
  <c r="Q88" i="1"/>
  <c r="U148" i="1"/>
  <c r="U166" i="1"/>
  <c r="V177" i="1"/>
  <c r="U176" i="1"/>
  <c r="N187" i="1"/>
  <c r="S187" i="1"/>
  <c r="X187" i="1"/>
  <c r="O49" i="1"/>
  <c r="N65" i="1"/>
  <c r="L49" i="1"/>
  <c r="R49" i="1"/>
  <c r="W49" i="1"/>
  <c r="Q47" i="1"/>
  <c r="M53" i="1"/>
  <c r="K65" i="1"/>
  <c r="M55" i="1"/>
  <c r="V65" i="1"/>
  <c r="L65" i="1"/>
  <c r="M60" i="1"/>
  <c r="M64" i="1"/>
  <c r="U72" i="1"/>
  <c r="U74" i="1"/>
  <c r="U76" i="1"/>
  <c r="U78" i="1"/>
  <c r="M80" i="1"/>
  <c r="M82" i="1"/>
  <c r="M85" i="1"/>
  <c r="M88" i="1"/>
  <c r="I90" i="1"/>
  <c r="Q92" i="1"/>
  <c r="I94" i="1"/>
  <c r="L153" i="1"/>
  <c r="Q135" i="1"/>
  <c r="Q148" i="1"/>
  <c r="Q166" i="1"/>
  <c r="L177" i="1"/>
  <c r="R177" i="1"/>
  <c r="U135" i="1"/>
  <c r="U164" i="1"/>
  <c r="Q168" i="1"/>
  <c r="Q171" i="1"/>
  <c r="U173" i="1"/>
  <c r="N177" i="1"/>
  <c r="S177" i="1"/>
  <c r="W177" i="1"/>
  <c r="I182" i="1"/>
  <c r="I184" i="1"/>
  <c r="J187" i="1"/>
  <c r="T187" i="1"/>
  <c r="I190" i="1"/>
  <c r="I192" i="1"/>
  <c r="Q198" i="1"/>
  <c r="Q200" i="1"/>
  <c r="Q202" i="1"/>
  <c r="Q204" i="1"/>
  <c r="Q206" i="1"/>
  <c r="Q208" i="1"/>
  <c r="Q210" i="1"/>
  <c r="I212" i="1"/>
  <c r="I214" i="1"/>
  <c r="I216" i="1"/>
  <c r="I218" i="1"/>
  <c r="I220" i="1"/>
  <c r="I222" i="1"/>
  <c r="I225" i="1"/>
  <c r="I233" i="1"/>
  <c r="I235" i="1"/>
  <c r="I237" i="1"/>
  <c r="I239" i="1"/>
  <c r="I241" i="1"/>
  <c r="I243" i="1"/>
  <c r="I245" i="1"/>
  <c r="I247" i="1"/>
  <c r="I249" i="1"/>
  <c r="I251" i="1"/>
  <c r="Q261" i="1"/>
  <c r="Q263" i="1"/>
  <c r="Q265" i="1"/>
  <c r="I282" i="1"/>
  <c r="Q292" i="1"/>
  <c r="Q293" i="1"/>
  <c r="U90" i="1"/>
  <c r="M92" i="1"/>
  <c r="U94" i="1"/>
  <c r="U96" i="1"/>
  <c r="U98" i="1"/>
  <c r="Q105" i="1"/>
  <c r="Q108" i="1"/>
  <c r="Q115" i="1"/>
  <c r="M117" i="1"/>
  <c r="J153" i="1"/>
  <c r="N153" i="1"/>
  <c r="M153" i="1" s="1"/>
  <c r="R153" i="1"/>
  <c r="Q153" i="1" s="1"/>
  <c r="Q138" i="1"/>
  <c r="Q140" i="1"/>
  <c r="Q142" i="1"/>
  <c r="Q144" i="1"/>
  <c r="Q146" i="1"/>
  <c r="M160" i="1"/>
  <c r="M162" i="1"/>
  <c r="Q164" i="1"/>
  <c r="M168" i="1"/>
  <c r="M171" i="1"/>
  <c r="Q173" i="1"/>
  <c r="J177" i="1"/>
  <c r="O177" i="1"/>
  <c r="T177" i="1"/>
  <c r="X177" i="1"/>
  <c r="U182" i="1"/>
  <c r="U184" i="1"/>
  <c r="K187" i="1"/>
  <c r="P187" i="1"/>
  <c r="V187" i="1"/>
  <c r="U190" i="1"/>
  <c r="U192" i="1"/>
  <c r="M198" i="1"/>
  <c r="M200" i="1"/>
  <c r="M202" i="1"/>
  <c r="M204" i="1"/>
  <c r="M206" i="1"/>
  <c r="M208" i="1"/>
  <c r="M210" i="1"/>
  <c r="U210" i="1"/>
  <c r="U212" i="1"/>
  <c r="U214" i="1"/>
  <c r="U216" i="1"/>
  <c r="U218" i="1"/>
  <c r="U220" i="1"/>
  <c r="U222" i="1"/>
  <c r="U225" i="1"/>
  <c r="U233" i="1"/>
  <c r="U235" i="1"/>
  <c r="U237" i="1"/>
  <c r="U239" i="1"/>
  <c r="U241" i="1"/>
  <c r="U243" i="1"/>
  <c r="U245" i="1"/>
  <c r="U247" i="1"/>
  <c r="K252" i="1"/>
  <c r="U249" i="1"/>
  <c r="U251" i="1"/>
  <c r="I257" i="1"/>
  <c r="M263" i="1"/>
  <c r="M265" i="1"/>
  <c r="U282" i="1"/>
  <c r="M292" i="1"/>
  <c r="M293" i="1"/>
  <c r="Q96" i="1"/>
  <c r="Q98" i="1"/>
  <c r="M105" i="1"/>
  <c r="M108" i="1"/>
  <c r="M115" i="1"/>
  <c r="I117" i="1"/>
  <c r="O153" i="1"/>
  <c r="W153" i="1"/>
  <c r="M138" i="1"/>
  <c r="M140" i="1"/>
  <c r="M142" i="1"/>
  <c r="M144" i="1"/>
  <c r="M146" i="1"/>
  <c r="I160" i="1"/>
  <c r="I162" i="1"/>
  <c r="K177" i="1"/>
  <c r="L187" i="1"/>
  <c r="R187" i="1"/>
  <c r="W187" i="1"/>
  <c r="W228" i="1"/>
  <c r="R228" i="1"/>
  <c r="R253" i="1" s="1"/>
  <c r="M307" i="1"/>
  <c r="U257" i="1"/>
  <c r="M299" i="1"/>
  <c r="Q257" i="1"/>
  <c r="N49" i="1"/>
  <c r="I301" i="1"/>
  <c r="X287" i="1"/>
  <c r="X288" i="1" s="1"/>
  <c r="K287" i="1"/>
  <c r="P287" i="1"/>
  <c r="P288" i="1" s="1"/>
  <c r="L287" i="1"/>
  <c r="L288" i="1" s="1"/>
  <c r="W287" i="1"/>
  <c r="W288" i="1" s="1"/>
  <c r="M176" i="1"/>
  <c r="Q176" i="1"/>
  <c r="P48" i="1"/>
  <c r="M48" i="1" s="1"/>
  <c r="X48" i="1"/>
  <c r="U48" i="1" s="1"/>
  <c r="T49" i="1"/>
  <c r="P65" i="1"/>
  <c r="M301" i="1"/>
  <c r="U301" i="1"/>
  <c r="I46" i="1"/>
  <c r="M46" i="1"/>
  <c r="Q46" i="1"/>
  <c r="U46" i="1"/>
  <c r="I57" i="1"/>
  <c r="Q57" i="1"/>
  <c r="U57" i="1"/>
  <c r="Q90" i="1"/>
  <c r="I92" i="1"/>
  <c r="Q94" i="1"/>
  <c r="I112" i="1"/>
  <c r="M158" i="1"/>
  <c r="M261" i="1"/>
  <c r="M269" i="1"/>
  <c r="L48" i="1"/>
  <c r="I48" i="1" s="1"/>
  <c r="Q301" i="1"/>
  <c r="K48" i="1"/>
  <c r="O48" i="1"/>
  <c r="S48" i="1"/>
  <c r="W48" i="1"/>
  <c r="M90" i="1"/>
  <c r="U92" i="1"/>
  <c r="M94" i="1"/>
  <c r="M96" i="1"/>
  <c r="U112" i="1"/>
  <c r="Q158" i="1"/>
  <c r="O228" i="1"/>
  <c r="J228" i="1"/>
  <c r="I227" i="1"/>
  <c r="T228" i="1"/>
  <c r="T253" i="1" s="1"/>
  <c r="I119" i="1"/>
  <c r="M119" i="1"/>
  <c r="U119" i="1"/>
  <c r="L193" i="1"/>
  <c r="I193" i="1" s="1"/>
  <c r="P193" i="1"/>
  <c r="M193" i="1" s="1"/>
  <c r="T193" i="1"/>
  <c r="Q193" i="1" s="1"/>
  <c r="X193" i="1"/>
  <c r="K228" i="1"/>
  <c r="P228" i="1"/>
  <c r="P253" i="1" s="1"/>
  <c r="V228" i="1"/>
  <c r="U227" i="1"/>
  <c r="I186" i="1"/>
  <c r="M186" i="1"/>
  <c r="Q186" i="1"/>
  <c r="U186" i="1"/>
  <c r="Q212" i="1"/>
  <c r="Q214" i="1"/>
  <c r="Q216" i="1"/>
  <c r="Q218" i="1"/>
  <c r="Q220" i="1"/>
  <c r="Q222" i="1"/>
  <c r="Q225" i="1"/>
  <c r="L228" i="1"/>
  <c r="L253" i="1" s="1"/>
  <c r="M252" i="1"/>
  <c r="M257" i="1"/>
  <c r="N258" i="1"/>
  <c r="M258" i="1" s="1"/>
  <c r="N302" i="1"/>
  <c r="M280" i="1"/>
  <c r="M302" i="1" s="1"/>
  <c r="N287" i="1"/>
  <c r="S287" i="1"/>
  <c r="S288" i="1" s="1"/>
  <c r="M212" i="1"/>
  <c r="M214" i="1"/>
  <c r="M216" i="1"/>
  <c r="M218" i="1"/>
  <c r="M220" i="1"/>
  <c r="M222" i="1"/>
  <c r="M225" i="1"/>
  <c r="N228" i="1"/>
  <c r="M227" i="1"/>
  <c r="S228" i="1"/>
  <c r="X228" i="1"/>
  <c r="X253" i="1" s="1"/>
  <c r="I252" i="1"/>
  <c r="O288" i="1"/>
  <c r="I231" i="1"/>
  <c r="M231" i="1"/>
  <c r="Q231" i="1"/>
  <c r="U231" i="1"/>
  <c r="J258" i="1"/>
  <c r="I258" i="1" s="1"/>
  <c r="R258" i="1"/>
  <c r="Q258" i="1" s="1"/>
  <c r="I269" i="1"/>
  <c r="Q269" i="1"/>
  <c r="J302" i="1"/>
  <c r="I280" i="1"/>
  <c r="I302" i="1" s="1"/>
  <c r="J287" i="1"/>
  <c r="I284" i="1"/>
  <c r="I297" i="1"/>
  <c r="O302" i="1"/>
  <c r="V302" i="1"/>
  <c r="U280" i="1"/>
  <c r="U302" i="1" s="1"/>
  <c r="V287" i="1"/>
  <c r="U297" i="1"/>
  <c r="V258" i="1"/>
  <c r="U258" i="1" s="1"/>
  <c r="U269" i="1"/>
  <c r="R302" i="1"/>
  <c r="Q280" i="1"/>
  <c r="Q302" i="1" s="1"/>
  <c r="R287" i="1"/>
  <c r="I290" i="1"/>
  <c r="M284" i="1"/>
  <c r="Q284" i="1"/>
  <c r="U284" i="1"/>
  <c r="N194" i="1" l="1"/>
  <c r="M132" i="1"/>
  <c r="R194" i="1"/>
  <c r="Q187" i="1"/>
  <c r="U177" i="1"/>
  <c r="I153" i="1"/>
  <c r="M187" i="1"/>
  <c r="U49" i="1"/>
  <c r="M177" i="1"/>
  <c r="I177" i="1"/>
  <c r="I187" i="1"/>
  <c r="U65" i="1"/>
  <c r="M49" i="1"/>
  <c r="Q177" i="1"/>
  <c r="I49" i="1"/>
  <c r="L194" i="1"/>
  <c r="L289" i="1" s="1"/>
  <c r="L299" i="1" s="1"/>
  <c r="I132" i="1"/>
  <c r="W194" i="1"/>
  <c r="W289" i="1" s="1"/>
  <c r="S194" i="1"/>
  <c r="S289" i="1" s="1"/>
  <c r="Q253" i="1"/>
  <c r="I65" i="1"/>
  <c r="X194" i="1"/>
  <c r="X289" i="1" s="1"/>
  <c r="X299" i="1" s="1"/>
  <c r="K194" i="1"/>
  <c r="K289" i="1" s="1"/>
  <c r="P194" i="1"/>
  <c r="P289" i="1" s="1"/>
  <c r="P299" i="1" s="1"/>
  <c r="U187" i="1"/>
  <c r="O194" i="1"/>
  <c r="O289" i="1" s="1"/>
  <c r="N288" i="1"/>
  <c r="M288" i="1" s="1"/>
  <c r="M287" i="1"/>
  <c r="M65" i="1"/>
  <c r="J194" i="1"/>
  <c r="J253" i="1"/>
  <c r="I253" i="1" s="1"/>
  <c r="I228" i="1"/>
  <c r="R288" i="1"/>
  <c r="Q287" i="1"/>
  <c r="J288" i="1"/>
  <c r="I288" i="1" s="1"/>
  <c r="I287" i="1"/>
  <c r="U228" i="1"/>
  <c r="V253" i="1"/>
  <c r="U253" i="1" s="1"/>
  <c r="T194" i="1"/>
  <c r="T289" i="1" s="1"/>
  <c r="T299" i="1" s="1"/>
  <c r="V194" i="1"/>
  <c r="V288" i="1"/>
  <c r="U288" i="1" s="1"/>
  <c r="U287" i="1"/>
  <c r="N253" i="1"/>
  <c r="M253" i="1" s="1"/>
  <c r="M228" i="1"/>
  <c r="Q228" i="1"/>
  <c r="U193" i="1"/>
  <c r="Q49" i="1"/>
  <c r="J289" i="1" l="1"/>
  <c r="J299" i="1" s="1"/>
  <c r="I194" i="1"/>
  <c r="I289" i="1" s="1"/>
  <c r="I299" i="1" s="1"/>
  <c r="Q194" i="1"/>
  <c r="Q289" i="1" s="1"/>
  <c r="N289" i="1"/>
  <c r="N299" i="1" s="1"/>
  <c r="M194" i="1"/>
  <c r="M289" i="1" s="1"/>
  <c r="V289" i="1"/>
  <c r="V299" i="1" s="1"/>
  <c r="U194" i="1"/>
  <c r="U289" i="1" s="1"/>
  <c r="R289" i="1"/>
  <c r="R299" i="1" s="1"/>
  <c r="U299" i="1" l="1"/>
  <c r="U308" i="1"/>
  <c r="Q299" i="1"/>
  <c r="Q308" i="1"/>
</calcChain>
</file>

<file path=xl/sharedStrings.xml><?xml version="1.0" encoding="utf-8"?>
<sst xmlns="http://schemas.openxmlformats.org/spreadsheetml/2006/main" count="665" uniqueCount="301">
  <si>
    <t>Klaipėdos rajono savivaldybės strateginio veiklos plano 2017-2019 m. 
1 priedas</t>
  </si>
  <si>
    <t>2017-2019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</si>
  <si>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</si>
  <si>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</si>
  <si>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</si>
  <si>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</si>
  <si>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</si>
  <si>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</si>
  <si>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</si>
  <si>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</si>
  <si>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</si>
  <si>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2016 m. faktas</t>
  </si>
  <si>
    <t>2017 m. asignavimai</t>
  </si>
  <si>
    <t>2018 m. išlaidų projektas</t>
  </si>
  <si>
    <t>2019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</si>
  <si>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</si>
  <si>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</si>
  <si>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</si>
  <si>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</si>
  <si>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</si>
  <si>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</si>
  <si>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</si>
  <si>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</si>
  <si>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ir vykdyti einamąjį gyvenviečių gatvių ir kelių remontą Klaipėdos rajono seniūnijose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</si>
  <si>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</si>
  <si>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</si>
  <si>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</si>
  <si>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</si>
  <si>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</si>
  <si>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</si>
  <si>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</si>
  <si>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</si>
  <si>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</si>
  <si>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</si>
  <si>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</si>
  <si>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</si>
  <si>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</si>
  <si>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</si>
  <si>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</si>
  <si>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</si>
  <si>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</si>
  <si>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</si>
  <si>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</si>
  <si>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</si>
  <si>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</si>
  <si>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</si>
  <si>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</si>
  <si>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</si>
  <si>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</si>
  <si>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</si>
  <si>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</si>
  <si>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</si>
  <si>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</si>
  <si>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</si>
  <si>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</si>
  <si>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</si>
  <si>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</si>
  <si>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</si>
  <si>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Techninės priežiūros paslaugų įsigijimas</t>
  </si>
  <si>
    <t>6.1.2.4.</t>
  </si>
  <si>
    <t>Susisiekimo komunikacijų ir ją sudarančių objektų duomenų struktūros administravimo ir viešinimo sistemos projektavimas bei įgyvendinimas informacinėje sistemoje</t>
  </si>
  <si>
    <t>6.1.2.8.</t>
  </si>
  <si>
    <t>Vietinės reikšmės kelių ir gatvių inventorizavimas ir įteisinimas</t>
  </si>
  <si>
    <t>6.1.1.30.</t>
  </si>
  <si>
    <t>Techninių projektų bendroji ekspertizė</t>
  </si>
  <si>
    <t>6.1.2.11.</t>
  </si>
  <si>
    <t xml:space="preserve">Kelių priežiūros ir plėtros programos lėšos vietinės reikšmės keliams bei gatvėms tiesti, taisyti (remontuoti) prižiūrėti ir saugaus eismo sąlygoms užtikrinti </t>
  </si>
  <si>
    <t>6.1.2.18.</t>
  </si>
  <si>
    <t>2</t>
  </si>
  <si>
    <t>Modernizuoti Klaipėdos rajono savivaldybės gyvenviečių gatves</t>
  </si>
  <si>
    <t>Gargždų m. Užuovėjos gatvės techninio-darbo projekto parengimas ir rekonstravimas</t>
  </si>
  <si>
    <t>6.1.1.2.</t>
  </si>
  <si>
    <t>LK</t>
  </si>
  <si>
    <t>Sendvario sen. Jakų k. Pašto gatvės Nr. KL8755 techninio-darbo projekto parengimas</t>
  </si>
  <si>
    <t>6.1.2.22.</t>
  </si>
  <si>
    <t>Endriejavo mstl. Veiviržėnų g. šaligatvių tiesimo techninio-darbo projekto parengimas</t>
  </si>
  <si>
    <t>6.1.2.17.</t>
  </si>
  <si>
    <t>Suprojektuotų Gargždų miesto gyvenamųjų kvartalų (atlyginant piliečiams už nuosavybę turėtą žemės ir kitą turtą Gargždų mieste) techninio projekto rengimas</t>
  </si>
  <si>
    <t>04.09.01.03</t>
  </si>
  <si>
    <t>6.1.1.3.</t>
  </si>
  <si>
    <t>Tilto Veiviržėnų sen. Sausių k. per Upytos upę techninio projekto rengimas ir statyba (kelio inventorinis Nr. KL1620)</t>
  </si>
  <si>
    <t>6.1.2.6.</t>
  </si>
  <si>
    <t xml:space="preserve">Gargždų m. Ramunių, Laukų, Vyšnių, Alyvų, Pievų, Gluosnių gatvių projektavimas ir rekonstravimas </t>
  </si>
  <si>
    <t>6.1.2.7.</t>
  </si>
  <si>
    <t>Judrėnų sen. Sodų ir Vingio gatvių ( Nr. KL8582; KL8585) techninio-darbo projekto parengimas ir rangos darbai</t>
  </si>
  <si>
    <t>Gargždų miesto 176 gyvenamųjų namų kvartalo elektros sistemos sutvarkymas ir privažiavimo kelių įrengimas</t>
  </si>
  <si>
    <t>6.1.1.34.</t>
  </si>
  <si>
    <t>Gargždų miesto Klaipėdos g.  centrinės  dalies viešųjų erdvių tvarkymo darbai</t>
  </si>
  <si>
    <t>Gargždų miesto pietinės dalies daugiabučių gyvenamųjų namų viešųjų erdvių tvarkymo darbai</t>
  </si>
  <si>
    <t>6.1.2.21.</t>
  </si>
  <si>
    <t>6.1.3.1.</t>
  </si>
  <si>
    <t>Gargždų karjerų teritorijos susisiekimo ir inžinerinės infrastruktūros vystymo projektavimas ir darbai</t>
  </si>
  <si>
    <t>6.1.3.2.</t>
  </si>
  <si>
    <t>Dovilų seniūnijos  tiltų techninio projekto parengimas ir rangos darbai</t>
  </si>
  <si>
    <t>6.1.4.3.</t>
  </si>
  <si>
    <t>Gargždų miesto Minijos g.  2,  viešųjų erdvių tvarkymo darbai</t>
  </si>
  <si>
    <t>6.1.3.7.</t>
  </si>
  <si>
    <t xml:space="preserve">Savivaldybės prisidėjimas prie fizinių ar juridinių asmenų, pageidaujančių skirti tikslinių lėšų Klaipėdos rajono vietinės reikšmės kelių juostoje esantiems kelių statiniams projektuoti, rekonstruoti, taisyti </t>
  </si>
  <si>
    <t>6.1.3.8.</t>
  </si>
  <si>
    <t>KT</t>
  </si>
  <si>
    <t>Privažiavimo kelio prie nuotekų siurblinės Judrėnų k. remontas</t>
  </si>
  <si>
    <t>6.1.3.9.</t>
  </si>
  <si>
    <t>Dauparų ir Jonušų kaimų Durpyno g. rekonstrukcija</t>
  </si>
  <si>
    <t>6.1.3.10.</t>
  </si>
  <si>
    <t xml:space="preserve">Sendvario sen. Jakų k. Mėtų gatvės techninio projekto parengimas </t>
  </si>
  <si>
    <t>Privažiavimo tako prie nuotekų siurblinės Kvietinių k. remontas</t>
  </si>
  <si>
    <t>6.1.3.13.</t>
  </si>
  <si>
    <t>6.1.3.15.</t>
  </si>
  <si>
    <t>Vingio g. Dauparuose tvarkymo darbai</t>
  </si>
  <si>
    <t>6.1.3.17.</t>
  </si>
  <si>
    <t>Gargždų miesto centrinės dalies daugiabučių namų viešųjų erdvių tvarkymo darbai</t>
  </si>
  <si>
    <t>6.1.3.18.</t>
  </si>
  <si>
    <t>3</t>
  </si>
  <si>
    <t>Modernizuoti Klaipėdos rajono savivaldybės kelius</t>
  </si>
  <si>
    <t>Dovilų seniūnijos vietinės reikšmės kelio Nr. KL0401 Rimkai–Lėbartai–Dovilai techninio projekto parengimas</t>
  </si>
  <si>
    <t>6.1.2.10.</t>
  </si>
  <si>
    <t>6.1.4.6.</t>
  </si>
  <si>
    <t>Agluonėnų sen. kelio Agluonėnai - Vanagai paprastasis remontas</t>
  </si>
  <si>
    <t>6.1.4.1.</t>
  </si>
  <si>
    <t>Tilto, esančio kelyje į Jokšus (kelio Nr. KL1238), ekspertizė ir remonto technino projekto parengimas</t>
  </si>
  <si>
    <t>6.1.4.2.</t>
  </si>
  <si>
    <t>Sendvario sen. Trušelių k. Danės  gatvės Nr. KL1412 techninio-darbo projekto parengimas ir rangos darbai</t>
  </si>
  <si>
    <t>Kelio Klaipėda–Karklė–Dargužiai rekonstrukcija</t>
  </si>
  <si>
    <t>6.1.4.4.</t>
  </si>
  <si>
    <t>Dovilų sen. kelio Kiškėnai-Lėbartai-Ketvergiai rekonstrukcija</t>
  </si>
  <si>
    <t>6.1.4.5.</t>
  </si>
  <si>
    <t>4</t>
  </si>
  <si>
    <t>Modernizuoti Klaipėdos rajono savivaldybės atskirus pėsčiųjų ir dviračių takus</t>
  </si>
  <si>
    <t>Dviračių tako Basanavičiaus g., Gargždai - Dovilai techninio projekto parengimas ir įrengimas</t>
  </si>
  <si>
    <t>6.1.1.28.</t>
  </si>
  <si>
    <t>LA</t>
  </si>
  <si>
    <t>Pėsčiųjų  takų remontas palei Gargždų miesto Tilto gatvę (Nr. 228) nuo Basanavičiaus g. iki tilto</t>
  </si>
  <si>
    <t>Šaligatvių įrengimas Minijos g. Kvietinių k.  (nuo Paltės g. iki Gargždupio g.)</t>
  </si>
  <si>
    <t>Priekulės seniūnijos kabančių tiltų priežiūra ir remontas</t>
  </si>
  <si>
    <t>6.1.1.35.</t>
  </si>
  <si>
    <t>Sendvario sen. Gindulių k. Liepų g. šaligatvių tiesimo techninio-darbo projekto parengimas ir rangos darbų vykdymas</t>
  </si>
  <si>
    <t>6.1.5.2.</t>
  </si>
  <si>
    <t>Šaligatvių įrengimas Alyvų g. Gargžduose (nuo Vasario 16-osios g. iki Treniotos g.)</t>
  </si>
  <si>
    <t>6.1.5.3.</t>
  </si>
  <si>
    <t>Pėsčiųjų tako ruožo Placio gatvėje nuo Pajūrio regioninio parko lankytojų centro link jūros statybos darbai</t>
  </si>
  <si>
    <t>6.1.5.4.</t>
  </si>
  <si>
    <t>Kvietinių gatvės Gargžduose šaligatvių ir stovėjimo aikštelių remontas</t>
  </si>
  <si>
    <t>6.1.5.5.</t>
  </si>
  <si>
    <t>6.1.5.6.</t>
  </si>
  <si>
    <t>ES</t>
  </si>
  <si>
    <t>Įgyvendinti atskiras eismo saugumo priemones</t>
  </si>
  <si>
    <t>Eismo organizavimo ir transporto vystymo galimybių studijos parengimas</t>
  </si>
  <si>
    <t>6.1.1.33.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</si>
  <si>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</si>
  <si>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</si>
  <si>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</si>
  <si>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</si>
  <si>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paslaugos pirkimas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</si>
  <si>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</si>
  <si>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</si>
  <si>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</si>
  <si>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</si>
  <si>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Vandens kelio Dreverna-Juodkrantė išvalymo darbai</t>
  </si>
  <si>
    <t>Iš viso tikslui:</t>
  </si>
  <si>
    <t>Modernizuoti apšvietimo sistemą Klaipėdos rajone</t>
  </si>
  <si>
    <t>Atnaujinti ir įrengti apšvietimo sistemą Gargžduose ir Klaipėdos rajono gyvenvietėse</t>
  </si>
  <si>
    <t xml:space="preserve">Apšvietimo linijos projektavimas ir įrengimas Endriejavo miestelio Žemaičių g. </t>
  </si>
  <si>
    <t>06.04.01.01</t>
  </si>
  <si>
    <t>6.2.1.1.</t>
  </si>
  <si>
    <t>Gatvių apšvietimo linijų projektavimas ir įrengimas Dovilų (Ketvergių k.), Dauparų-Kvietinių (Jonušų k. Durpyno g., Gėlynų g.) ir Vėžaičių (Mokyklos g.) seniūnijose bei Gargždų mieste (Kretingos plento g.)</t>
  </si>
  <si>
    <t>6.2.1.5.</t>
  </si>
  <si>
    <t>AB „ESO“ orinių elektros linijų keičiant kabelinėmis linijomis apšvietimo sistemos įrengimas  Priekulės aikštėje</t>
  </si>
  <si>
    <t>6.2.1.4.</t>
  </si>
  <si>
    <t>Naujų vartotojų elektros įrenginių prijungimas prie operatoriaus tinklų</t>
  </si>
  <si>
    <t>6.2.1.7.</t>
  </si>
  <si>
    <t>Gargždų miesto gatvių apšvietimo sistemos modernizavimas</t>
  </si>
  <si>
    <t>6.2.1.8.</t>
  </si>
  <si>
    <t>Pėsčiųjų tako apšvietimo linijos įrengimas Gargždų miesto Laugalių parke ir take iki Laugalių kapinių</t>
  </si>
  <si>
    <t>6.2.1.10.</t>
  </si>
  <si>
    <t>Elektros atramų su laidais įsigijimas  gatvių apšvietimo linijoms keičiant orines linijas į kabelines</t>
  </si>
  <si>
    <t>6.2.1.12.</t>
  </si>
  <si>
    <t>Apšvietimo Gargždų  parke modernizavimas</t>
  </si>
  <si>
    <t>Klaipėdos rajono seniūnijų gatvių apšvietimo sistemų modernizavimo investicinio projekto parengimas</t>
  </si>
  <si>
    <t>6.2.1.16.</t>
  </si>
  <si>
    <t xml:space="preserve">Elektros atramų su laidais įsigyjimas AB „Lesto“ keičiant orines linijas į kabelines ir atskiro nulinio laido įrengimas eksploatuojamose apšvietimo linijose </t>
  </si>
  <si>
    <t>6.2.1.18.</t>
  </si>
  <si>
    <t>Gatvių apšvietimo linijos įrengimas Gargždų m. Kvietinių g. dalyje nuo Klaipėdos g. iki Parko g.</t>
  </si>
  <si>
    <t>6.2.1.19.</t>
  </si>
  <si>
    <t>Apšvietimo linijos Dovilų miestelyje Gargždų gatvės dalyje nuo Klaipėdos g. iki Parko g., Parko, Dovilų ir J. Basanavičiaus gatvėse,  elektros įvado prie Dovilų 1-mojo karjero projektavimas ir įrengimas</t>
  </si>
  <si>
    <t>Elektros įrenginių iškėlimas Gargždų m. Taikos g. 6</t>
  </si>
  <si>
    <t>6.2.1.21.</t>
  </si>
  <si>
    <t>6.2.1.22.</t>
  </si>
  <si>
    <t>Apšvietimo linijos įrengimas Veiviržėnų seniūnijoje, Šalpėnų k., Draugystės g.</t>
  </si>
  <si>
    <t>6.2.1.23.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</si>
  <si>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</si>
  <si>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</si>
  <si>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</si>
  <si>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</si>
  <si>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</si>
  <si>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</si>
  <si>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</si>
  <si>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</si>
  <si>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</si>
  <si>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</si>
  <si>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</si>
  <si>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</si>
  <si>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</si>
  <si>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</si>
  <si>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</si>
  <si>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</si>
  <si>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</si>
  <si>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</si>
  <si>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</si>
  <si>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</si>
  <si>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</si>
  <si>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</si>
  <si>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</si>
  <si>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</si>
  <si>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</si>
  <si>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</si>
  <si>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</si>
  <si>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</si>
  <si>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</si>
  <si>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</si>
  <si>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</si>
  <si>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</si>
  <si>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</si>
  <si>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</si>
  <si>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</si>
  <si>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</si>
  <si>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</si>
  <si>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</si>
  <si>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25 Agl</t>
  </si>
  <si>
    <t>6.3.4.1.25.</t>
  </si>
  <si>
    <t>28 Endr</t>
  </si>
  <si>
    <t>6.3.4.1.28.</t>
  </si>
  <si>
    <t>34 Veiv</t>
  </si>
  <si>
    <t>6.3.4.1.34.</t>
  </si>
  <si>
    <t>29 Grg</t>
  </si>
  <si>
    <t>6.3.4.1.29.</t>
  </si>
  <si>
    <t>32 Prkl</t>
  </si>
  <si>
    <t>6.3.4.1.32.</t>
  </si>
  <si>
    <t>35 Vėž</t>
  </si>
  <si>
    <t>6.3.4.1.35.</t>
  </si>
  <si>
    <t>30 Judr</t>
  </si>
  <si>
    <t>6.3.4.1.30.</t>
  </si>
  <si>
    <t>31 Kret</t>
  </si>
  <si>
    <t>6.3.4.1.31.</t>
  </si>
  <si>
    <t>33 Send</t>
  </si>
  <si>
    <t>6.3.4.1.33.</t>
  </si>
  <si>
    <t>6.3.4.5.</t>
  </si>
  <si>
    <t xml:space="preserve">Kolumbariumo infrastruktūros įrengimas kapinėse Slengiuose </t>
  </si>
  <si>
    <t>6.3.4.6.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</si>
  <si>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</si>
  <si>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</si>
  <si>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</si>
  <si>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</si>
  <si>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</si>
  <si>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</si>
  <si>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</si>
  <si>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</si>
  <si>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</si>
  <si>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</si>
  <si>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</si>
  <si>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Projekto „Pėsčiųjų ir dviračių takų įrengimas Užuovėjos gatvėje ir palei Kretingos plentą Gargždų mieste“ įgyvendinimas</t>
  </si>
  <si>
    <t>6.1.1.12.</t>
  </si>
  <si>
    <t>6.1.2.24.</t>
  </si>
  <si>
    <t>6.1.4.7.</t>
  </si>
  <si>
    <t>6.1.4.8.</t>
  </si>
  <si>
    <t>6.1.5.7.</t>
  </si>
  <si>
    <t>6.1.5.8.</t>
  </si>
  <si>
    <t>6.2.1.24.</t>
  </si>
  <si>
    <t>6.2.1.25.</t>
  </si>
  <si>
    <t>Projekto „Vietinio susisiekimo viešojo transporto priemonių įsigijimas Klaipėdos rajone“ įgyvendinimas</t>
  </si>
  <si>
    <t>6.3.3.4.</t>
  </si>
  <si>
    <t>Privažiuojamojo kelio KL1432 (Lenkviečių g.) prie Aukštkiemių projektavimas ir rangos darbai</t>
  </si>
  <si>
    <t xml:space="preserve">Klaipėdos rajono daugiabučių kiemų remontas prisidedant fiziniams ar juridiniams asmenims </t>
  </si>
  <si>
    <t>Projekto „Priekulės miesto atvirų viešųjų erdvių tvarkymas“ įgyvendinimas</t>
  </si>
  <si>
    <t>20</t>
  </si>
  <si>
    <t>2.3.3.22.</t>
  </si>
  <si>
    <t>VBES</t>
  </si>
  <si>
    <t>Priekulės miesto centrinės dalies gatvių ir pėsčiųjų takų techninio projekto parengimas ir rangos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</si>
  <si>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</si>
  <si>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</si>
  <si>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</si>
  <si>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</si>
  <si>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</si>
  <si>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>2015 m. SB lėšų likutis</t>
    </r>
    <r>
      <rPr>
        <b/>
        <sz val="8"/>
        <rFont val="Arial"/>
        <family val="2"/>
        <charset val="186"/>
      </rPr>
      <t xml:space="preserve"> LK</t>
    </r>
  </si>
  <si>
    <t>Gargždų miesto Klaipėdos gatvės atitvarų įrengimas</t>
  </si>
  <si>
    <t>6.1.3.19.</t>
  </si>
  <si>
    <t>Kolumbariumo infrastruktūros įrengimas Laugalių kapinėse Lėbartų kaime</t>
  </si>
  <si>
    <t>Krašto kelio Nr. 227 žiedinės sankryžos (Gargždų miesto Gamyklos g.) projektavimo ir įrengimo dalinis finansavimas</t>
  </si>
  <si>
    <t>6.1.2.25.</t>
  </si>
  <si>
    <t>6.1.2.26.</t>
  </si>
  <si>
    <t>6.1.2.27.</t>
  </si>
  <si>
    <t>6.1.2.23.</t>
  </si>
  <si>
    <t>Klaipėdos rajono ilgalaikio susisiekimo infrastruktūros objektų vystymo plane iki 2020 metų numatytų vietinės reikšmės kelių projektų parengimas</t>
  </si>
  <si>
    <t>6.1.4.9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</si>
  <si>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</si>
  <si>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</si>
  <si>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</si>
  <si>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</si>
  <si>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 xml:space="preserve">Gargždų miesto Laukų g. skersgatvio ir Parko g. skersgatvio kelio dangų remontas </t>
  </si>
  <si>
    <t>6.3.4.7.</t>
  </si>
  <si>
    <t>Kapinių skaitmeninimas Klaipėdos rajono savivaldybėje</t>
  </si>
  <si>
    <t>Projekto „Eismo saugumo priemonių diegimas Klaipėdos rajono seniūnijose“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</si>
</sst>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5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 textRotation="90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6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34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Fill="1" applyBorder="1" applyAlignment="1">
      <alignment horizontal="center" vertical="center" wrapText="1"/>
    </xf>
    <xf numFmtId="164" fontId="7" fillId="6" borderId="34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6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6" borderId="52" xfId="0" applyNumberFormat="1" applyFont="1" applyFill="1" applyBorder="1" applyAlignment="1">
      <alignment horizontal="center" vertical="center"/>
    </xf>
    <xf numFmtId="164" fontId="3" fillId="6" borderId="43" xfId="0" applyNumberFormat="1" applyFont="1" applyFill="1" applyBorder="1" applyAlignment="1">
      <alignment horizontal="center" vertical="center"/>
    </xf>
    <xf numFmtId="164" fontId="3" fillId="6" borderId="5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3" fillId="5" borderId="44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4" borderId="41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43" xfId="0" applyNumberFormat="1" applyFont="1" applyFill="1" applyBorder="1" applyAlignment="1">
      <alignment horizontal="center" vertical="center"/>
    </xf>
    <xf numFmtId="164" fontId="3" fillId="5" borderId="53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4" borderId="55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164" fontId="2" fillId="9" borderId="3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65" fontId="3" fillId="0" borderId="29" xfId="0" applyNumberFormat="1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3" fillId="0" borderId="58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6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62" xfId="0" applyNumberFormat="1" applyFont="1" applyBorder="1" applyAlignment="1">
      <alignment horizontal="center" vertical="center" wrapText="1"/>
    </xf>
    <xf numFmtId="164" fontId="3" fillId="0" borderId="61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" fontId="3" fillId="4" borderId="40" xfId="0" applyNumberFormat="1" applyFont="1" applyFill="1" applyBorder="1" applyAlignment="1">
      <alignment horizontal="center" vertical="center" wrapText="1"/>
    </xf>
    <xf numFmtId="164" fontId="3" fillId="5" borderId="10" xfId="0" quotePrefix="1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2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5" borderId="30" xfId="0" quotePrefix="1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 wrapText="1"/>
    </xf>
    <xf numFmtId="1" fontId="3" fillId="4" borderId="54" xfId="0" applyNumberFormat="1" applyFont="1" applyFill="1" applyBorder="1" applyAlignment="1">
      <alignment horizontal="center" vertical="center"/>
    </xf>
    <xf numFmtId="1" fontId="3" fillId="5" borderId="3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 wrapText="1" shrinkToFit="1"/>
    </xf>
    <xf numFmtId="164" fontId="3" fillId="7" borderId="29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64" fontId="3" fillId="7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shrinkToFit="1"/>
    </xf>
    <xf numFmtId="1" fontId="3" fillId="4" borderId="39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3" xfId="0" applyNumberFormat="1" applyFont="1" applyFill="1" applyBorder="1" applyAlignment="1">
      <alignment horizontal="center" vertical="center" wrapText="1"/>
    </xf>
    <xf numFmtId="164" fontId="3" fillId="5" borderId="24" xfId="0" quotePrefix="1" applyNumberFormat="1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6" borderId="5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" fontId="3" fillId="5" borderId="2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21" xfId="0" applyNumberFormat="1" applyFont="1" applyFill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" fontId="3" fillId="5" borderId="13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64" fontId="3" fillId="0" borderId="29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left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4" xfId="0" quotePrefix="1" applyNumberFormat="1" applyFont="1" applyBorder="1" applyAlignment="1">
      <alignment horizontal="center" vertical="center" wrapText="1"/>
    </xf>
    <xf numFmtId="16" fontId="3" fillId="0" borderId="26" xfId="0" quotePrefix="1" applyNumberFormat="1" applyFont="1" applyBorder="1" applyAlignment="1">
      <alignment horizontal="center" vertical="center" wrapText="1"/>
    </xf>
    <xf numFmtId="16" fontId="3" fillId="0" borderId="24" xfId="0" quotePrefix="1" applyNumberFormat="1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right" vertical="center" wrapText="1"/>
    </xf>
    <xf numFmtId="0" fontId="3" fillId="6" borderId="21" xfId="0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righ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6" borderId="32" xfId="0" applyNumberFormat="1" applyFont="1" applyFill="1" applyBorder="1" applyAlignment="1">
      <alignment horizontal="right" vertical="center" wrapText="1"/>
    </xf>
    <xf numFmtId="164" fontId="3" fillId="6" borderId="33" xfId="0" applyNumberFormat="1" applyFont="1" applyFill="1" applyBorder="1" applyAlignment="1">
      <alignment horizontal="right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5" borderId="21" xfId="0" applyNumberFormat="1" applyFont="1" applyFill="1" applyBorder="1" applyAlignment="1">
      <alignment horizontal="right" vertical="center"/>
    </xf>
    <xf numFmtId="164" fontId="3" fillId="5" borderId="22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21" xfId="0" applyNumberFormat="1" applyFont="1" applyFill="1" applyBorder="1" applyAlignment="1">
      <alignment horizontal="right" vertical="center" wrapText="1"/>
    </xf>
    <xf numFmtId="164" fontId="3" fillId="5" borderId="22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5" borderId="21" xfId="0" applyNumberFormat="1" applyFont="1" applyFill="1" applyBorder="1" applyAlignment="1">
      <alignment horizontal="left" vertical="center" wrapText="1"/>
    </xf>
    <xf numFmtId="164" fontId="3" fillId="5" borderId="22" xfId="0" applyNumberFormat="1" applyFont="1" applyFill="1" applyBorder="1" applyAlignment="1">
      <alignment horizontal="left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21" xfId="0" applyNumberFormat="1" applyFont="1" applyFill="1" applyBorder="1" applyAlignment="1">
      <alignment horizontal="left" vertical="center"/>
    </xf>
    <xf numFmtId="164" fontId="3" fillId="5" borderId="22" xfId="0" applyNumberFormat="1" applyFont="1" applyFill="1" applyBorder="1" applyAlignment="1">
      <alignment horizontal="left" vertical="center"/>
    </xf>
    <xf numFmtId="1" fontId="3" fillId="4" borderId="12" xfId="0" applyNumberFormat="1" applyFont="1" applyFill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1" fontId="3" fillId="5" borderId="25" xfId="0" applyNumberFormat="1" applyFont="1" applyFill="1" applyBorder="1" applyAlignment="1">
      <alignment horizontal="center" vertical="center"/>
    </xf>
    <xf numFmtId="1" fontId="3" fillId="5" borderId="29" xfId="0" applyNumberFormat="1" applyFont="1" applyFill="1" applyBorder="1" applyAlignment="1">
      <alignment horizontal="center" vertical="center"/>
    </xf>
    <xf numFmtId="1" fontId="3" fillId="7" borderId="37" xfId="0" applyNumberFormat="1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29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/>
    </xf>
    <xf numFmtId="164" fontId="3" fillId="6" borderId="20" xfId="0" applyNumberFormat="1" applyFont="1" applyFill="1" applyBorder="1" applyAlignment="1">
      <alignment horizontal="right" vertical="center"/>
    </xf>
    <xf numFmtId="164" fontId="3" fillId="6" borderId="21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164" fontId="3" fillId="7" borderId="38" xfId="0" applyNumberFormat="1" applyFont="1" applyFill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/>
    </xf>
    <xf numFmtId="164" fontId="3" fillId="7" borderId="53" xfId="0" applyNumberFormat="1" applyFont="1" applyFill="1" applyBorder="1" applyAlignment="1">
      <alignment horizontal="center" vertical="center"/>
    </xf>
    <xf numFmtId="164" fontId="3" fillId="7" borderId="37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3" xfId="0" applyNumberFormat="1" applyFont="1" applyFill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 shrinkToFit="1"/>
    </xf>
    <xf numFmtId="164" fontId="3" fillId="0" borderId="43" xfId="0" applyNumberFormat="1" applyFont="1" applyFill="1" applyBorder="1" applyAlignment="1">
      <alignment horizontal="left" vertical="center" wrapText="1" shrinkToFi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45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left" vertical="center" wrapText="1"/>
    </xf>
    <xf numFmtId="164" fontId="3" fillId="3" borderId="22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4" borderId="21" xfId="0" applyNumberFormat="1" applyFont="1" applyFill="1" applyBorder="1" applyAlignment="1">
      <alignment horizontal="left" vertical="center" wrapText="1"/>
    </xf>
    <xf numFmtId="164" fontId="3" fillId="4" borderId="22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5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22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" fontId="3" fillId="4" borderId="39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32" xfId="0" applyNumberFormat="1" applyFont="1" applyFill="1" applyBorder="1" applyAlignment="1">
      <alignment horizontal="right"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4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 shrinkToFit="1"/>
    </xf>
    <xf numFmtId="164" fontId="3" fillId="0" borderId="29" xfId="0" applyNumberFormat="1" applyFont="1" applyFill="1" applyBorder="1" applyAlignment="1">
      <alignment horizontal="left" vertical="center" wrapText="1" shrinkToFit="1"/>
    </xf>
    <xf numFmtId="1" fontId="3" fillId="0" borderId="13" xfId="0" applyNumberFormat="1" applyFont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left" vertical="center" wrapText="1"/>
    </xf>
    <xf numFmtId="164" fontId="3" fillId="8" borderId="29" xfId="0" applyNumberFormat="1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51" xfId="0" applyNumberFormat="1" applyFont="1" applyFill="1" applyBorder="1" applyAlignment="1">
      <alignment horizontal="righ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4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21" xfId="0" applyNumberFormat="1" applyFont="1" applyFill="1" applyBorder="1" applyAlignment="1">
      <alignment horizontal="right" vertical="center"/>
    </xf>
    <xf numFmtId="164" fontId="3" fillId="4" borderId="22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4" borderId="21" xfId="0" applyNumberFormat="1" applyFont="1" applyFill="1" applyBorder="1" applyAlignment="1">
      <alignment horizontal="left" vertical="center"/>
    </xf>
    <xf numFmtId="164" fontId="3" fillId="4" borderId="22" xfId="0" applyNumberFormat="1" applyFont="1" applyFill="1" applyBorder="1" applyAlignment="1">
      <alignment horizontal="left" vertical="center"/>
    </xf>
    <xf numFmtId="164" fontId="3" fillId="0" borderId="37" xfId="0" applyNumberFormat="1" applyFont="1" applyFill="1" applyBorder="1" applyAlignment="1">
      <alignment horizontal="left" vertical="center" wrapText="1" shrinkToFi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9" xfId="0" applyNumberFormat="1" applyFont="1" applyFill="1" applyBorder="1" applyAlignment="1">
      <alignment horizontal="left" vertical="top" wrapText="1"/>
    </xf>
    <xf numFmtId="1" fontId="3" fillId="0" borderId="25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54" xfId="0" applyNumberFormat="1" applyFont="1" applyBorder="1" applyAlignment="1">
      <alignment horizontal="left" vertical="center" wrapText="1"/>
    </xf>
    <xf numFmtId="164" fontId="3" fillId="0" borderId="59" xfId="0" applyNumberFormat="1" applyFont="1" applyBorder="1" applyAlignment="1">
      <alignment horizontal="left" vertical="center" wrapText="1"/>
    </xf>
    <xf numFmtId="164" fontId="3" fillId="0" borderId="60" xfId="0" applyNumberFormat="1" applyFont="1" applyBorder="1" applyAlignment="1">
      <alignment horizontal="left" vertical="center" wrapText="1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51" xfId="0" applyNumberFormat="1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left" vertical="center" wrapText="1"/>
    </xf>
    <xf numFmtId="164" fontId="2" fillId="0" borderId="60" xfId="0" applyNumberFormat="1" applyFont="1" applyBorder="1" applyAlignment="1">
      <alignment horizontal="left" vertical="center" wrapText="1"/>
    </xf>
    <xf numFmtId="164" fontId="2" fillId="9" borderId="20" xfId="0" applyNumberFormat="1" applyFont="1" applyFill="1" applyBorder="1" applyAlignment="1">
      <alignment horizontal="right" vertical="center"/>
    </xf>
    <xf numFmtId="164" fontId="2" fillId="9" borderId="21" xfId="0" applyNumberFormat="1" applyFont="1" applyFill="1" applyBorder="1" applyAlignment="1">
      <alignment horizontal="right" vertical="center"/>
    </xf>
    <xf numFmtId="164" fontId="2" fillId="9" borderId="22" xfId="0" applyNumberFormat="1" applyFont="1" applyFill="1" applyBorder="1" applyAlignment="1">
      <alignment horizontal="right" vertical="center"/>
    </xf>
    <xf numFmtId="164" fontId="3" fillId="0" borderId="56" xfId="0" applyNumberFormat="1" applyFont="1" applyBorder="1" applyAlignment="1">
      <alignment horizontal="left" vertical="center" wrapText="1"/>
    </xf>
    <xf numFmtId="164" fontId="3" fillId="0" borderId="57" xfId="0" applyNumberFormat="1" applyFont="1" applyBorder="1" applyAlignment="1">
      <alignment horizontal="left" vertical="center" wrapText="1"/>
    </xf>
    <xf numFmtId="164" fontId="3" fillId="0" borderId="58" xfId="0" applyNumberFormat="1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8"/>
  <sheetViews>
    <sheetView showZeros="0" tabSelected="1" topLeftCell="A158" workbookViewId="0">
      <selection activeCell="Z171" sqref="Z171"/>
    </sheetView>
  </sheetViews>
  <sheetFormatPr defaultRowHeight="15" x14ac:dyDescent="0.25"/>
  <cols>
    <col min="1" max="3" width="2.5703125" style="1" customWidth="1"/>
    <col min="4" max="4" width="18.7109375" style="2" customWidth="1"/>
    <col min="5" max="5" width="4.28515625" style="3" customWidth="1"/>
    <col min="6" max="6" width="9.140625" style="4" customWidth="1"/>
    <col min="7" max="7" width="8.28515625" style="5" customWidth="1"/>
    <col min="8" max="8" width="5.28515625" style="4" customWidth="1"/>
    <col min="9" max="9" width="8.42578125" style="6" customWidth="1"/>
    <col min="10" max="10" width="7.28515625" style="7" customWidth="1"/>
    <col min="11" max="11" width="5" style="7" bestFit="1" customWidth="1"/>
    <col min="12" max="12" width="8.28515625" style="7" customWidth="1"/>
    <col min="13" max="13" width="7" style="6" customWidth="1"/>
    <col min="14" max="14" width="7.42578125" style="7" bestFit="1" customWidth="1"/>
    <col min="15" max="15" width="5" style="7" bestFit="1" customWidth="1"/>
    <col min="16" max="16" width="7" style="7" customWidth="1"/>
    <col min="17" max="17" width="7" style="6" customWidth="1"/>
    <col min="18" max="18" width="7.42578125" style="7" bestFit="1" customWidth="1"/>
    <col min="19" max="19" width="5.7109375" style="7" customWidth="1"/>
    <col min="20" max="20" width="7" style="7" customWidth="1"/>
    <col min="21" max="21" width="7" style="6" customWidth="1"/>
    <col min="22" max="22" width="7.42578125" style="7" bestFit="1" customWidth="1"/>
    <col min="23" max="23" width="5.7109375" style="7" customWidth="1"/>
    <col min="24" max="24" width="7" style="7" customWidth="1"/>
    <col min="25" max="25" width="10.28515625" style="101" customWidth="1"/>
    <col min="26" max="26" width="9.140625" style="101"/>
  </cols>
  <sheetData>
    <row r="1" spans="1:26" s="101" customFormat="1" ht="43.5" customHeight="1" x14ac:dyDescent="0.25">
      <c r="A1" s="142"/>
      <c r="B1" s="142"/>
      <c r="C1" s="142"/>
      <c r="D1" s="143"/>
      <c r="E1" s="144"/>
      <c r="F1" s="145"/>
      <c r="G1" s="146"/>
      <c r="H1" s="145"/>
      <c r="I1" s="6"/>
      <c r="J1" s="7"/>
      <c r="K1" s="7"/>
      <c r="L1" s="7"/>
      <c r="M1" s="6"/>
      <c r="N1" s="7"/>
      <c r="O1" s="7"/>
      <c r="P1" s="337" t="s">
        <v>0</v>
      </c>
      <c r="Q1" s="337"/>
      <c r="R1" s="337"/>
      <c r="S1" s="337"/>
      <c r="T1" s="337"/>
      <c r="U1" s="337"/>
      <c r="V1" s="337"/>
      <c r="W1" s="337"/>
      <c r="X1" s="337"/>
    </row>
    <row r="2" spans="1:26" s="101" customFormat="1" ht="37.5" customHeight="1" x14ac:dyDescent="0.25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102"/>
    </row>
    <row r="3" spans="1:26" s="101" customFormat="1" ht="15.75" thickBot="1" x14ac:dyDescent="0.3">
      <c r="A3" s="339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40"/>
      <c r="O3" s="340"/>
      <c r="P3" s="340"/>
      <c r="Q3" s="8"/>
      <c r="R3" s="340"/>
      <c r="S3" s="340"/>
      <c r="T3" s="340"/>
      <c r="U3" s="8"/>
      <c r="V3" s="340" t="s">
        <v>2</v>
      </c>
      <c r="W3" s="340"/>
      <c r="X3" s="340"/>
      <c r="Y3" s="102"/>
    </row>
    <row r="4" spans="1:26" s="101" customFormat="1" ht="12.75" customHeight="1" x14ac:dyDescent="0.25">
      <c r="A4" s="353" t="s">
        <v>3</v>
      </c>
      <c r="B4" s="312" t="s">
        <v>4</v>
      </c>
      <c r="C4" s="312" t="s">
        <v>5</v>
      </c>
      <c r="D4" s="315" t="s">
        <v>6</v>
      </c>
      <c r="E4" s="316" t="s">
        <v>7</v>
      </c>
      <c r="F4" s="319" t="s">
        <v>8</v>
      </c>
      <c r="G4" s="319" t="s">
        <v>9</v>
      </c>
      <c r="H4" s="349" t="s">
        <v>10</v>
      </c>
      <c r="I4" s="352" t="s">
        <v>11</v>
      </c>
      <c r="J4" s="328"/>
      <c r="K4" s="328"/>
      <c r="L4" s="329"/>
      <c r="M4" s="336" t="s">
        <v>12</v>
      </c>
      <c r="N4" s="328"/>
      <c r="O4" s="328"/>
      <c r="P4" s="329"/>
      <c r="Q4" s="328" t="s">
        <v>13</v>
      </c>
      <c r="R4" s="328"/>
      <c r="S4" s="328"/>
      <c r="T4" s="329"/>
      <c r="U4" s="328" t="s">
        <v>14</v>
      </c>
      <c r="V4" s="328"/>
      <c r="W4" s="328"/>
      <c r="X4" s="329"/>
      <c r="Y4" s="102"/>
    </row>
    <row r="5" spans="1:26" s="101" customFormat="1" ht="12.75" customHeight="1" x14ac:dyDescent="0.25">
      <c r="A5" s="354"/>
      <c r="B5" s="313"/>
      <c r="C5" s="313"/>
      <c r="D5" s="249"/>
      <c r="E5" s="317"/>
      <c r="F5" s="320"/>
      <c r="G5" s="320"/>
      <c r="H5" s="350"/>
      <c r="I5" s="330" t="s">
        <v>15</v>
      </c>
      <c r="J5" s="332" t="s">
        <v>16</v>
      </c>
      <c r="K5" s="332"/>
      <c r="L5" s="333"/>
      <c r="M5" s="334" t="s">
        <v>15</v>
      </c>
      <c r="N5" s="332" t="s">
        <v>16</v>
      </c>
      <c r="O5" s="332"/>
      <c r="P5" s="333"/>
      <c r="Q5" s="346" t="s">
        <v>15</v>
      </c>
      <c r="R5" s="332" t="s">
        <v>16</v>
      </c>
      <c r="S5" s="332"/>
      <c r="T5" s="333"/>
      <c r="U5" s="346" t="s">
        <v>15</v>
      </c>
      <c r="V5" s="332" t="s">
        <v>16</v>
      </c>
      <c r="W5" s="332"/>
      <c r="X5" s="333"/>
      <c r="Y5" s="102"/>
    </row>
    <row r="6" spans="1:26" s="101" customFormat="1" ht="12.75" customHeight="1" x14ac:dyDescent="0.25">
      <c r="A6" s="354"/>
      <c r="B6" s="313"/>
      <c r="C6" s="313"/>
      <c r="D6" s="249"/>
      <c r="E6" s="317"/>
      <c r="F6" s="320"/>
      <c r="G6" s="320"/>
      <c r="H6" s="350"/>
      <c r="I6" s="330"/>
      <c r="J6" s="332" t="s">
        <v>17</v>
      </c>
      <c r="K6" s="332"/>
      <c r="L6" s="341" t="s">
        <v>18</v>
      </c>
      <c r="M6" s="334"/>
      <c r="N6" s="332" t="s">
        <v>17</v>
      </c>
      <c r="O6" s="332"/>
      <c r="P6" s="341" t="s">
        <v>18</v>
      </c>
      <c r="Q6" s="346"/>
      <c r="R6" s="332" t="s">
        <v>17</v>
      </c>
      <c r="S6" s="332"/>
      <c r="T6" s="341" t="s">
        <v>18</v>
      </c>
      <c r="U6" s="346"/>
      <c r="V6" s="332" t="s">
        <v>17</v>
      </c>
      <c r="W6" s="332"/>
      <c r="X6" s="341" t="s">
        <v>18</v>
      </c>
      <c r="Y6" s="102"/>
    </row>
    <row r="7" spans="1:26" s="101" customFormat="1" ht="48.75" customHeight="1" thickBot="1" x14ac:dyDescent="0.3">
      <c r="A7" s="355"/>
      <c r="B7" s="314"/>
      <c r="C7" s="314"/>
      <c r="D7" s="239"/>
      <c r="E7" s="318"/>
      <c r="F7" s="321"/>
      <c r="G7" s="321"/>
      <c r="H7" s="351"/>
      <c r="I7" s="331"/>
      <c r="J7" s="9" t="s">
        <v>15</v>
      </c>
      <c r="K7" s="10" t="s">
        <v>19</v>
      </c>
      <c r="L7" s="348"/>
      <c r="M7" s="335"/>
      <c r="N7" s="139" t="s">
        <v>15</v>
      </c>
      <c r="O7" s="11" t="s">
        <v>19</v>
      </c>
      <c r="P7" s="342"/>
      <c r="Q7" s="347"/>
      <c r="R7" s="139" t="s">
        <v>15</v>
      </c>
      <c r="S7" s="11" t="s">
        <v>19</v>
      </c>
      <c r="T7" s="342"/>
      <c r="U7" s="347"/>
      <c r="V7" s="139" t="s">
        <v>15</v>
      </c>
      <c r="W7" s="11" t="s">
        <v>19</v>
      </c>
      <c r="X7" s="342"/>
      <c r="Y7" s="102"/>
    </row>
    <row r="8" spans="1:26" s="102" customFormat="1" ht="13.5" customHeight="1" thickBot="1" x14ac:dyDescent="0.25">
      <c r="A8" s="343" t="s">
        <v>20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5"/>
    </row>
    <row r="9" spans="1:26" s="102" customFormat="1" ht="13.5" customHeight="1" thickBot="1" x14ac:dyDescent="0.25">
      <c r="A9" s="322" t="s">
        <v>21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4"/>
    </row>
    <row r="10" spans="1:26" s="102" customFormat="1" ht="13.5" customHeight="1" thickBot="1" x14ac:dyDescent="0.25">
      <c r="A10" s="147">
        <v>1</v>
      </c>
      <c r="B10" s="325" t="s">
        <v>22</v>
      </c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7"/>
    </row>
    <row r="11" spans="1:26" s="102" customFormat="1" ht="13.5" customHeight="1" thickBot="1" x14ac:dyDescent="0.25">
      <c r="A11" s="148">
        <v>1</v>
      </c>
      <c r="B11" s="149">
        <v>1</v>
      </c>
      <c r="C11" s="280" t="s">
        <v>23</v>
      </c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2"/>
    </row>
    <row r="12" spans="1:26" s="102" customFormat="1" ht="12.75" customHeight="1" x14ac:dyDescent="0.2">
      <c r="A12" s="265">
        <v>1</v>
      </c>
      <c r="B12" s="235">
        <v>1</v>
      </c>
      <c r="C12" s="268">
        <v>1</v>
      </c>
      <c r="D12" s="244" t="s">
        <v>24</v>
      </c>
      <c r="E12" s="245">
        <v>25</v>
      </c>
      <c r="F12" s="357" t="s">
        <v>25</v>
      </c>
      <c r="G12" s="357" t="s">
        <v>26</v>
      </c>
      <c r="H12" s="150" t="s">
        <v>27</v>
      </c>
      <c r="I12" s="12">
        <f t="shared" ref="I12:I45" si="0">J12+L12</f>
        <v>5.7</v>
      </c>
      <c r="J12" s="13">
        <v>5.7</v>
      </c>
      <c r="K12" s="13">
        <v>0</v>
      </c>
      <c r="L12" s="14">
        <v>0</v>
      </c>
      <c r="M12" s="12">
        <v>15</v>
      </c>
      <c r="N12" s="13">
        <v>15</v>
      </c>
      <c r="O12" s="13">
        <v>0</v>
      </c>
      <c r="P12" s="14">
        <v>0</v>
      </c>
      <c r="Q12" s="12">
        <f t="shared" ref="Q12:Q45" si="1">R12+T12</f>
        <v>16</v>
      </c>
      <c r="R12" s="13">
        <v>16</v>
      </c>
      <c r="S12" s="15">
        <v>0</v>
      </c>
      <c r="T12" s="16">
        <v>0</v>
      </c>
      <c r="U12" s="12">
        <v>16</v>
      </c>
      <c r="V12" s="13">
        <v>16</v>
      </c>
      <c r="W12" s="15">
        <v>0</v>
      </c>
      <c r="X12" s="16">
        <v>0</v>
      </c>
      <c r="Z12" s="103"/>
    </row>
    <row r="13" spans="1:26" s="102" customFormat="1" ht="12.75" customHeight="1" thickBot="1" x14ac:dyDescent="0.25">
      <c r="A13" s="265"/>
      <c r="B13" s="266"/>
      <c r="C13" s="268"/>
      <c r="D13" s="244"/>
      <c r="E13" s="245"/>
      <c r="F13" s="357"/>
      <c r="G13" s="357"/>
      <c r="H13" s="151" t="s">
        <v>28</v>
      </c>
      <c r="I13" s="12">
        <f t="shared" si="0"/>
        <v>20.6</v>
      </c>
      <c r="J13" s="13">
        <v>20.6</v>
      </c>
      <c r="K13" s="13"/>
      <c r="L13" s="14"/>
      <c r="M13" s="17">
        <f t="shared" ref="M13:M44" si="2">N13+P13</f>
        <v>18</v>
      </c>
      <c r="N13" s="13">
        <v>18</v>
      </c>
      <c r="O13" s="13"/>
      <c r="P13" s="14"/>
      <c r="Q13" s="17">
        <f t="shared" si="1"/>
        <v>19</v>
      </c>
      <c r="R13" s="13">
        <v>19</v>
      </c>
      <c r="S13" s="13"/>
      <c r="T13" s="14"/>
      <c r="U13" s="17">
        <v>19</v>
      </c>
      <c r="V13" s="13">
        <v>19</v>
      </c>
      <c r="W13" s="13"/>
      <c r="X13" s="14"/>
      <c r="Z13" s="103"/>
    </row>
    <row r="14" spans="1:26" s="102" customFormat="1" ht="12.75" customHeight="1" thickBot="1" x14ac:dyDescent="0.25">
      <c r="A14" s="265"/>
      <c r="B14" s="266"/>
      <c r="C14" s="268"/>
      <c r="D14" s="244"/>
      <c r="E14" s="245"/>
      <c r="F14" s="269" t="s">
        <v>29</v>
      </c>
      <c r="G14" s="270"/>
      <c r="H14" s="271"/>
      <c r="I14" s="18">
        <f t="shared" si="0"/>
        <v>26.3</v>
      </c>
      <c r="J14" s="19">
        <f>SUM(J12:J13)</f>
        <v>26.3</v>
      </c>
      <c r="K14" s="19">
        <f>SUM(K12:K13)</f>
        <v>0</v>
      </c>
      <c r="L14" s="19">
        <f>SUM(L12:L13)</f>
        <v>0</v>
      </c>
      <c r="M14" s="18">
        <f t="shared" si="2"/>
        <v>33</v>
      </c>
      <c r="N14" s="19">
        <f>SUM(N12:N13)</f>
        <v>33</v>
      </c>
      <c r="O14" s="19">
        <f>SUM(O12:O13)</f>
        <v>0</v>
      </c>
      <c r="P14" s="19">
        <f>SUM(P12:P13)</f>
        <v>0</v>
      </c>
      <c r="Q14" s="18">
        <f t="shared" si="1"/>
        <v>35</v>
      </c>
      <c r="R14" s="19">
        <f>SUM(R12:R13)</f>
        <v>35</v>
      </c>
      <c r="S14" s="19">
        <f>SUM(S12:S13)</f>
        <v>0</v>
      </c>
      <c r="T14" s="20">
        <f>SUM(T12:T13)</f>
        <v>0</v>
      </c>
      <c r="U14" s="18">
        <f t="shared" ref="U14:U45" si="3">V14+X14</f>
        <v>35</v>
      </c>
      <c r="V14" s="19">
        <f>SUM(V12:V13)</f>
        <v>35</v>
      </c>
      <c r="W14" s="19">
        <f>SUM(W12:W13)</f>
        <v>0</v>
      </c>
      <c r="X14" s="20">
        <f>SUM(X12:X13)</f>
        <v>0</v>
      </c>
      <c r="Z14" s="103"/>
    </row>
    <row r="15" spans="1:26" s="102" customFormat="1" ht="12.75" customHeight="1" x14ac:dyDescent="0.2">
      <c r="A15" s="265">
        <v>1</v>
      </c>
      <c r="B15" s="235">
        <v>1</v>
      </c>
      <c r="C15" s="267">
        <v>2</v>
      </c>
      <c r="D15" s="239" t="s">
        <v>30</v>
      </c>
      <c r="E15" s="241">
        <v>26</v>
      </c>
      <c r="F15" s="356" t="s">
        <v>25</v>
      </c>
      <c r="G15" s="356" t="s">
        <v>31</v>
      </c>
      <c r="H15" s="152" t="s">
        <v>27</v>
      </c>
      <c r="I15" s="12">
        <f t="shared" si="0"/>
        <v>24.7</v>
      </c>
      <c r="J15" s="13">
        <v>16.7</v>
      </c>
      <c r="K15" s="13">
        <v>0</v>
      </c>
      <c r="L15" s="14">
        <v>8</v>
      </c>
      <c r="M15" s="12">
        <f t="shared" si="2"/>
        <v>23</v>
      </c>
      <c r="N15" s="13">
        <v>23</v>
      </c>
      <c r="O15" s="13">
        <v>0</v>
      </c>
      <c r="P15" s="14">
        <v>0</v>
      </c>
      <c r="Q15" s="12">
        <f t="shared" si="1"/>
        <v>23</v>
      </c>
      <c r="R15" s="13">
        <v>23</v>
      </c>
      <c r="S15" s="13">
        <v>0</v>
      </c>
      <c r="T15" s="14">
        <v>0</v>
      </c>
      <c r="U15" s="12">
        <f t="shared" si="3"/>
        <v>23</v>
      </c>
      <c r="V15" s="13">
        <v>23</v>
      </c>
      <c r="W15" s="13">
        <v>0</v>
      </c>
      <c r="X15" s="14">
        <v>0</v>
      </c>
      <c r="Z15" s="103"/>
    </row>
    <row r="16" spans="1:26" s="102" customFormat="1" ht="12.75" customHeight="1" thickBot="1" x14ac:dyDescent="0.25">
      <c r="A16" s="265"/>
      <c r="B16" s="266"/>
      <c r="C16" s="268"/>
      <c r="D16" s="244"/>
      <c r="E16" s="245"/>
      <c r="F16" s="357"/>
      <c r="G16" s="357"/>
      <c r="H16" s="151" t="s">
        <v>28</v>
      </c>
      <c r="I16" s="12">
        <f t="shared" si="0"/>
        <v>21.2</v>
      </c>
      <c r="J16" s="13">
        <v>21.2</v>
      </c>
      <c r="K16" s="13"/>
      <c r="L16" s="14"/>
      <c r="M16" s="17">
        <f t="shared" si="2"/>
        <v>45.3</v>
      </c>
      <c r="N16" s="13">
        <v>45.3</v>
      </c>
      <c r="O16" s="13"/>
      <c r="P16" s="14"/>
      <c r="Q16" s="17">
        <f t="shared" si="1"/>
        <v>27</v>
      </c>
      <c r="R16" s="13">
        <v>27</v>
      </c>
      <c r="S16" s="13"/>
      <c r="T16" s="14"/>
      <c r="U16" s="17">
        <f t="shared" si="3"/>
        <v>27</v>
      </c>
      <c r="V16" s="13">
        <v>27</v>
      </c>
      <c r="W16" s="13"/>
      <c r="X16" s="14"/>
      <c r="Z16" s="103"/>
    </row>
    <row r="17" spans="1:26" s="102" customFormat="1" ht="12.75" customHeight="1" thickBot="1" x14ac:dyDescent="0.25">
      <c r="A17" s="265"/>
      <c r="B17" s="266"/>
      <c r="C17" s="268"/>
      <c r="D17" s="244"/>
      <c r="E17" s="245"/>
      <c r="F17" s="269" t="s">
        <v>29</v>
      </c>
      <c r="G17" s="270"/>
      <c r="H17" s="271"/>
      <c r="I17" s="18">
        <f t="shared" si="0"/>
        <v>45.9</v>
      </c>
      <c r="J17" s="19">
        <f>SUM(J15:J16)</f>
        <v>37.9</v>
      </c>
      <c r="K17" s="19">
        <f>SUM(K15:K16)</f>
        <v>0</v>
      </c>
      <c r="L17" s="19">
        <f>SUM(L15:L16)</f>
        <v>8</v>
      </c>
      <c r="M17" s="18">
        <f t="shared" si="2"/>
        <v>68.3</v>
      </c>
      <c r="N17" s="19">
        <f>SUM(N15:N16)</f>
        <v>68.3</v>
      </c>
      <c r="O17" s="19">
        <f>SUM(O15:O16)</f>
        <v>0</v>
      </c>
      <c r="P17" s="19">
        <f>SUM(P15:P16)</f>
        <v>0</v>
      </c>
      <c r="Q17" s="18">
        <f t="shared" si="1"/>
        <v>50</v>
      </c>
      <c r="R17" s="19">
        <f>SUM(R15:R16)</f>
        <v>50</v>
      </c>
      <c r="S17" s="19">
        <f>SUM(S15:S16)</f>
        <v>0</v>
      </c>
      <c r="T17" s="20">
        <f>SUM(T15:T16)</f>
        <v>0</v>
      </c>
      <c r="U17" s="18">
        <f t="shared" si="3"/>
        <v>50</v>
      </c>
      <c r="V17" s="19">
        <f>SUM(V15:V16)</f>
        <v>50</v>
      </c>
      <c r="W17" s="19">
        <f>SUM(W15:W16)</f>
        <v>0</v>
      </c>
      <c r="X17" s="20">
        <f>SUM(X15:X16)</f>
        <v>0</v>
      </c>
      <c r="Z17" s="103"/>
    </row>
    <row r="18" spans="1:26" s="102" customFormat="1" ht="12.75" customHeight="1" x14ac:dyDescent="0.2">
      <c r="A18" s="265">
        <v>1</v>
      </c>
      <c r="B18" s="235">
        <v>1</v>
      </c>
      <c r="C18" s="267">
        <v>3</v>
      </c>
      <c r="D18" s="239" t="s">
        <v>32</v>
      </c>
      <c r="E18" s="241">
        <v>27</v>
      </c>
      <c r="F18" s="356" t="s">
        <v>25</v>
      </c>
      <c r="G18" s="356" t="s">
        <v>33</v>
      </c>
      <c r="H18" s="152" t="s">
        <v>27</v>
      </c>
      <c r="I18" s="12">
        <f t="shared" si="0"/>
        <v>41.2</v>
      </c>
      <c r="J18" s="13">
        <v>13.9</v>
      </c>
      <c r="K18" s="13">
        <v>0</v>
      </c>
      <c r="L18" s="14">
        <v>27.3</v>
      </c>
      <c r="M18" s="12">
        <v>47</v>
      </c>
      <c r="N18" s="13">
        <v>47</v>
      </c>
      <c r="O18" s="13">
        <v>0</v>
      </c>
      <c r="P18" s="14">
        <v>0</v>
      </c>
      <c r="Q18" s="12">
        <f t="shared" si="1"/>
        <v>43</v>
      </c>
      <c r="R18" s="13">
        <v>43</v>
      </c>
      <c r="S18" s="13">
        <v>0</v>
      </c>
      <c r="T18" s="14">
        <v>0</v>
      </c>
      <c r="U18" s="12">
        <f t="shared" si="3"/>
        <v>43</v>
      </c>
      <c r="V18" s="13">
        <v>43</v>
      </c>
      <c r="W18" s="13">
        <v>0</v>
      </c>
      <c r="X18" s="14">
        <v>0</v>
      </c>
      <c r="Z18" s="103"/>
    </row>
    <row r="19" spans="1:26" s="102" customFormat="1" ht="12.75" customHeight="1" thickBot="1" x14ac:dyDescent="0.25">
      <c r="A19" s="265"/>
      <c r="B19" s="266"/>
      <c r="C19" s="268"/>
      <c r="D19" s="244"/>
      <c r="E19" s="245"/>
      <c r="F19" s="357"/>
      <c r="G19" s="357"/>
      <c r="H19" s="151" t="s">
        <v>28</v>
      </c>
      <c r="I19" s="12">
        <f t="shared" si="0"/>
        <v>48.4</v>
      </c>
      <c r="J19" s="13">
        <v>48.4</v>
      </c>
      <c r="K19" s="13"/>
      <c r="L19" s="14"/>
      <c r="M19" s="17">
        <f t="shared" si="2"/>
        <v>54.2</v>
      </c>
      <c r="N19" s="13">
        <v>54.2</v>
      </c>
      <c r="O19" s="13"/>
      <c r="P19" s="14"/>
      <c r="Q19" s="17">
        <f t="shared" si="1"/>
        <v>51</v>
      </c>
      <c r="R19" s="13">
        <v>51</v>
      </c>
      <c r="S19" s="13"/>
      <c r="T19" s="14"/>
      <c r="U19" s="17">
        <f t="shared" si="3"/>
        <v>51</v>
      </c>
      <c r="V19" s="13">
        <v>51</v>
      </c>
      <c r="W19" s="13"/>
      <c r="X19" s="14"/>
      <c r="Z19" s="103"/>
    </row>
    <row r="20" spans="1:26" s="102" customFormat="1" ht="12.75" customHeight="1" thickBot="1" x14ac:dyDescent="0.25">
      <c r="A20" s="265"/>
      <c r="B20" s="266"/>
      <c r="C20" s="268"/>
      <c r="D20" s="244"/>
      <c r="E20" s="245"/>
      <c r="F20" s="269" t="s">
        <v>29</v>
      </c>
      <c r="G20" s="270"/>
      <c r="H20" s="271"/>
      <c r="I20" s="18">
        <f t="shared" si="0"/>
        <v>89.6</v>
      </c>
      <c r="J20" s="19">
        <f>SUM(J18:J19)</f>
        <v>62.3</v>
      </c>
      <c r="K20" s="19">
        <f>SUM(K18:K19)</f>
        <v>0</v>
      </c>
      <c r="L20" s="19">
        <f>SUM(L18:L19)</f>
        <v>27.3</v>
      </c>
      <c r="M20" s="18">
        <f t="shared" si="2"/>
        <v>101.2</v>
      </c>
      <c r="N20" s="19">
        <f>SUM(N18:N19)</f>
        <v>101.2</v>
      </c>
      <c r="O20" s="19">
        <f>SUM(O18:O19)</f>
        <v>0</v>
      </c>
      <c r="P20" s="19">
        <f>SUM(P18:P19)</f>
        <v>0</v>
      </c>
      <c r="Q20" s="18">
        <f t="shared" si="1"/>
        <v>94</v>
      </c>
      <c r="R20" s="19">
        <f>SUM(R18:R19)</f>
        <v>94</v>
      </c>
      <c r="S20" s="19">
        <f>SUM(S18:S19)</f>
        <v>0</v>
      </c>
      <c r="T20" s="20">
        <f>SUM(T18:T19)</f>
        <v>0</v>
      </c>
      <c r="U20" s="18">
        <f t="shared" si="3"/>
        <v>94</v>
      </c>
      <c r="V20" s="19">
        <f>SUM(V18:V19)</f>
        <v>94</v>
      </c>
      <c r="W20" s="19">
        <f>SUM(W18:W19)</f>
        <v>0</v>
      </c>
      <c r="X20" s="20">
        <f>SUM(X18:X19)</f>
        <v>0</v>
      </c>
      <c r="Z20" s="103"/>
    </row>
    <row r="21" spans="1:26" s="102" customFormat="1" ht="12.75" customHeight="1" x14ac:dyDescent="0.2">
      <c r="A21" s="265">
        <v>1</v>
      </c>
      <c r="B21" s="235">
        <v>1</v>
      </c>
      <c r="C21" s="267">
        <v>4</v>
      </c>
      <c r="D21" s="239" t="s">
        <v>34</v>
      </c>
      <c r="E21" s="241">
        <v>28</v>
      </c>
      <c r="F21" s="356" t="s">
        <v>25</v>
      </c>
      <c r="G21" s="356" t="s">
        <v>35</v>
      </c>
      <c r="H21" s="152" t="s">
        <v>27</v>
      </c>
      <c r="I21" s="12">
        <f t="shared" si="0"/>
        <v>11.8</v>
      </c>
      <c r="J21" s="13">
        <v>11.8</v>
      </c>
      <c r="K21" s="13">
        <v>0</v>
      </c>
      <c r="L21" s="14">
        <v>0</v>
      </c>
      <c r="M21" s="12">
        <f t="shared" si="2"/>
        <v>21</v>
      </c>
      <c r="N21" s="13">
        <v>21</v>
      </c>
      <c r="O21" s="13">
        <v>0</v>
      </c>
      <c r="P21" s="14">
        <v>0</v>
      </c>
      <c r="Q21" s="12">
        <f t="shared" si="1"/>
        <v>21</v>
      </c>
      <c r="R21" s="13">
        <v>21</v>
      </c>
      <c r="S21" s="13">
        <v>0</v>
      </c>
      <c r="T21" s="14">
        <v>0</v>
      </c>
      <c r="U21" s="12">
        <f t="shared" si="3"/>
        <v>21</v>
      </c>
      <c r="V21" s="13">
        <v>21</v>
      </c>
      <c r="W21" s="13">
        <v>0</v>
      </c>
      <c r="X21" s="14">
        <v>0</v>
      </c>
      <c r="Z21" s="103"/>
    </row>
    <row r="22" spans="1:26" s="102" customFormat="1" ht="12.75" customHeight="1" thickBot="1" x14ac:dyDescent="0.25">
      <c r="A22" s="265"/>
      <c r="B22" s="266"/>
      <c r="C22" s="268"/>
      <c r="D22" s="244"/>
      <c r="E22" s="245"/>
      <c r="F22" s="357"/>
      <c r="G22" s="357"/>
      <c r="H22" s="151" t="s">
        <v>28</v>
      </c>
      <c r="I22" s="12">
        <f t="shared" si="0"/>
        <v>26.9</v>
      </c>
      <c r="J22" s="13">
        <v>26.9</v>
      </c>
      <c r="K22" s="13"/>
      <c r="L22" s="14"/>
      <c r="M22" s="17">
        <f t="shared" si="2"/>
        <v>25</v>
      </c>
      <c r="N22" s="13">
        <v>25</v>
      </c>
      <c r="O22" s="13"/>
      <c r="P22" s="14"/>
      <c r="Q22" s="17">
        <f t="shared" si="1"/>
        <v>25</v>
      </c>
      <c r="R22" s="13">
        <v>25</v>
      </c>
      <c r="S22" s="13"/>
      <c r="T22" s="14"/>
      <c r="U22" s="17">
        <f t="shared" si="3"/>
        <v>25</v>
      </c>
      <c r="V22" s="13">
        <v>25</v>
      </c>
      <c r="W22" s="13"/>
      <c r="X22" s="14"/>
      <c r="Z22" s="103"/>
    </row>
    <row r="23" spans="1:26" s="102" customFormat="1" ht="12.75" customHeight="1" thickBot="1" x14ac:dyDescent="0.25">
      <c r="A23" s="265"/>
      <c r="B23" s="266"/>
      <c r="C23" s="268"/>
      <c r="D23" s="244"/>
      <c r="E23" s="245"/>
      <c r="F23" s="269" t="s">
        <v>29</v>
      </c>
      <c r="G23" s="270"/>
      <c r="H23" s="271"/>
      <c r="I23" s="18">
        <f t="shared" si="0"/>
        <v>38.700000000000003</v>
      </c>
      <c r="J23" s="19">
        <f>SUM(J21:J22)</f>
        <v>38.700000000000003</v>
      </c>
      <c r="K23" s="19">
        <f>SUM(K21:K22)</f>
        <v>0</v>
      </c>
      <c r="L23" s="19">
        <f>SUM(L21:L22)</f>
        <v>0</v>
      </c>
      <c r="M23" s="18">
        <f t="shared" si="2"/>
        <v>46</v>
      </c>
      <c r="N23" s="19">
        <f>SUM(N21:N22)</f>
        <v>46</v>
      </c>
      <c r="O23" s="19">
        <f>SUM(O21:O22)</f>
        <v>0</v>
      </c>
      <c r="P23" s="19">
        <f>SUM(P21:P22)</f>
        <v>0</v>
      </c>
      <c r="Q23" s="18">
        <f t="shared" si="1"/>
        <v>46</v>
      </c>
      <c r="R23" s="19">
        <f>SUM(R21:R22)</f>
        <v>46</v>
      </c>
      <c r="S23" s="19">
        <f>SUM(S21:S22)</f>
        <v>0</v>
      </c>
      <c r="T23" s="20">
        <f>SUM(T21:T22)</f>
        <v>0</v>
      </c>
      <c r="U23" s="18">
        <f t="shared" si="3"/>
        <v>46</v>
      </c>
      <c r="V23" s="19">
        <f>SUM(V21:V22)</f>
        <v>46</v>
      </c>
      <c r="W23" s="19">
        <f>SUM(W21:W22)</f>
        <v>0</v>
      </c>
      <c r="X23" s="20">
        <f>SUM(X21:X22)</f>
        <v>0</v>
      </c>
      <c r="Z23" s="103"/>
    </row>
    <row r="24" spans="1:26" s="102" customFormat="1" ht="10.5" customHeight="1" x14ac:dyDescent="0.2">
      <c r="A24" s="265">
        <v>1</v>
      </c>
      <c r="B24" s="235">
        <v>1</v>
      </c>
      <c r="C24" s="267">
        <v>5</v>
      </c>
      <c r="D24" s="239" t="s">
        <v>36</v>
      </c>
      <c r="E24" s="241">
        <v>29</v>
      </c>
      <c r="F24" s="356" t="s">
        <v>25</v>
      </c>
      <c r="G24" s="356" t="s">
        <v>37</v>
      </c>
      <c r="H24" s="152" t="s">
        <v>27</v>
      </c>
      <c r="I24" s="12">
        <f t="shared" si="0"/>
        <v>144.1</v>
      </c>
      <c r="J24" s="13">
        <v>52</v>
      </c>
      <c r="K24" s="13">
        <v>0</v>
      </c>
      <c r="L24" s="14">
        <v>92.1</v>
      </c>
      <c r="M24" s="12">
        <f t="shared" si="2"/>
        <v>66</v>
      </c>
      <c r="N24" s="13">
        <v>66</v>
      </c>
      <c r="O24" s="13">
        <v>0</v>
      </c>
      <c r="P24" s="14"/>
      <c r="Q24" s="12">
        <f t="shared" si="1"/>
        <v>65</v>
      </c>
      <c r="R24" s="13">
        <v>65</v>
      </c>
      <c r="S24" s="13">
        <v>0</v>
      </c>
      <c r="T24" s="14"/>
      <c r="U24" s="12">
        <f t="shared" si="3"/>
        <v>65</v>
      </c>
      <c r="V24" s="13">
        <v>65</v>
      </c>
      <c r="W24" s="13">
        <v>0</v>
      </c>
      <c r="X24" s="14"/>
      <c r="Z24" s="103"/>
    </row>
    <row r="25" spans="1:26" s="102" customFormat="1" ht="10.5" customHeight="1" thickBot="1" x14ac:dyDescent="0.25">
      <c r="A25" s="265"/>
      <c r="B25" s="266"/>
      <c r="C25" s="268"/>
      <c r="D25" s="244"/>
      <c r="E25" s="245"/>
      <c r="F25" s="357"/>
      <c r="G25" s="357"/>
      <c r="H25" s="151" t="s">
        <v>28</v>
      </c>
      <c r="I25" s="12">
        <f t="shared" si="0"/>
        <v>90.7</v>
      </c>
      <c r="J25" s="13">
        <v>90.7</v>
      </c>
      <c r="K25" s="13"/>
      <c r="L25" s="14"/>
      <c r="M25" s="17">
        <f t="shared" si="2"/>
        <v>113.7</v>
      </c>
      <c r="N25" s="13">
        <v>113.7</v>
      </c>
      <c r="O25" s="13"/>
      <c r="P25" s="14"/>
      <c r="Q25" s="17">
        <f t="shared" si="1"/>
        <v>77</v>
      </c>
      <c r="R25" s="13">
        <v>77</v>
      </c>
      <c r="S25" s="13"/>
      <c r="T25" s="14"/>
      <c r="U25" s="17">
        <f t="shared" si="3"/>
        <v>77</v>
      </c>
      <c r="V25" s="13">
        <v>77</v>
      </c>
      <c r="W25" s="13"/>
      <c r="X25" s="14"/>
      <c r="Z25" s="103"/>
    </row>
    <row r="26" spans="1:26" s="102" customFormat="1" ht="12.75" customHeight="1" thickBot="1" x14ac:dyDescent="0.25">
      <c r="A26" s="265"/>
      <c r="B26" s="266"/>
      <c r="C26" s="268"/>
      <c r="D26" s="244"/>
      <c r="E26" s="245"/>
      <c r="F26" s="269" t="s">
        <v>29</v>
      </c>
      <c r="G26" s="270"/>
      <c r="H26" s="271"/>
      <c r="I26" s="18">
        <f t="shared" si="0"/>
        <v>234.79999999999998</v>
      </c>
      <c r="J26" s="19">
        <f>SUM(J24:J25)</f>
        <v>142.69999999999999</v>
      </c>
      <c r="K26" s="19">
        <f>SUM(K24:K25)</f>
        <v>0</v>
      </c>
      <c r="L26" s="19">
        <f>SUM(L24:L25)</f>
        <v>92.1</v>
      </c>
      <c r="M26" s="18">
        <f t="shared" si="2"/>
        <v>179.7</v>
      </c>
      <c r="N26" s="19">
        <f>SUM(N24:N25)</f>
        <v>179.7</v>
      </c>
      <c r="O26" s="19">
        <f>SUM(O24:O25)</f>
        <v>0</v>
      </c>
      <c r="P26" s="19">
        <f>SUM(P24:P25)</f>
        <v>0</v>
      </c>
      <c r="Q26" s="18">
        <f t="shared" si="1"/>
        <v>142</v>
      </c>
      <c r="R26" s="19">
        <f>SUM(R24:R25)</f>
        <v>142</v>
      </c>
      <c r="S26" s="19">
        <f>SUM(S24:S25)</f>
        <v>0</v>
      </c>
      <c r="T26" s="20">
        <f>SUM(T24:T25)</f>
        <v>0</v>
      </c>
      <c r="U26" s="18">
        <f t="shared" si="3"/>
        <v>142</v>
      </c>
      <c r="V26" s="19">
        <f>SUM(V24:V25)</f>
        <v>142</v>
      </c>
      <c r="W26" s="19">
        <f>SUM(W24:W25)</f>
        <v>0</v>
      </c>
      <c r="X26" s="20">
        <f>SUM(X24:X25)</f>
        <v>0</v>
      </c>
      <c r="Z26" s="103"/>
    </row>
    <row r="27" spans="1:26" s="102" customFormat="1" ht="11.25" customHeight="1" x14ac:dyDescent="0.2">
      <c r="A27" s="265">
        <v>1</v>
      </c>
      <c r="B27" s="235">
        <v>1</v>
      </c>
      <c r="C27" s="267">
        <v>6</v>
      </c>
      <c r="D27" s="239" t="s">
        <v>38</v>
      </c>
      <c r="E27" s="241">
        <v>30</v>
      </c>
      <c r="F27" s="356" t="s">
        <v>25</v>
      </c>
      <c r="G27" s="356" t="s">
        <v>39</v>
      </c>
      <c r="H27" s="152" t="s">
        <v>27</v>
      </c>
      <c r="I27" s="12">
        <f t="shared" si="0"/>
        <v>5.7</v>
      </c>
      <c r="J27" s="13">
        <v>5.7</v>
      </c>
      <c r="K27" s="13">
        <v>0</v>
      </c>
      <c r="L27" s="14">
        <v>0</v>
      </c>
      <c r="M27" s="12">
        <f t="shared" si="2"/>
        <v>11</v>
      </c>
      <c r="N27" s="13">
        <v>11</v>
      </c>
      <c r="O27" s="13">
        <v>0</v>
      </c>
      <c r="P27" s="14">
        <v>0</v>
      </c>
      <c r="Q27" s="12">
        <v>11</v>
      </c>
      <c r="R27" s="13">
        <v>11</v>
      </c>
      <c r="S27" s="13">
        <v>0</v>
      </c>
      <c r="T27" s="14">
        <v>0</v>
      </c>
      <c r="U27" s="12">
        <v>11</v>
      </c>
      <c r="V27" s="13">
        <v>11</v>
      </c>
      <c r="W27" s="13">
        <v>0</v>
      </c>
      <c r="X27" s="14">
        <v>0</v>
      </c>
      <c r="Z27" s="103"/>
    </row>
    <row r="28" spans="1:26" s="102" customFormat="1" ht="11.25" customHeight="1" thickBot="1" x14ac:dyDescent="0.25">
      <c r="A28" s="265"/>
      <c r="B28" s="266"/>
      <c r="C28" s="268"/>
      <c r="D28" s="244"/>
      <c r="E28" s="245"/>
      <c r="F28" s="357"/>
      <c r="G28" s="357"/>
      <c r="H28" s="151" t="s">
        <v>28</v>
      </c>
      <c r="I28" s="12">
        <f t="shared" si="0"/>
        <v>13.6</v>
      </c>
      <c r="J28" s="13">
        <v>13.6</v>
      </c>
      <c r="K28" s="13"/>
      <c r="L28" s="14"/>
      <c r="M28" s="17">
        <f t="shared" si="2"/>
        <v>12</v>
      </c>
      <c r="N28" s="13">
        <v>12</v>
      </c>
      <c r="O28" s="13"/>
      <c r="P28" s="14"/>
      <c r="Q28" s="17">
        <v>13</v>
      </c>
      <c r="R28" s="13">
        <v>13</v>
      </c>
      <c r="S28" s="13"/>
      <c r="T28" s="14"/>
      <c r="U28" s="17">
        <v>13</v>
      </c>
      <c r="V28" s="13">
        <v>13</v>
      </c>
      <c r="W28" s="13"/>
      <c r="X28" s="14"/>
      <c r="Z28" s="103"/>
    </row>
    <row r="29" spans="1:26" s="102" customFormat="1" ht="12.75" customHeight="1" thickBot="1" x14ac:dyDescent="0.25">
      <c r="A29" s="265"/>
      <c r="B29" s="266"/>
      <c r="C29" s="268"/>
      <c r="D29" s="244"/>
      <c r="E29" s="245"/>
      <c r="F29" s="269" t="s">
        <v>29</v>
      </c>
      <c r="G29" s="270"/>
      <c r="H29" s="271"/>
      <c r="I29" s="18">
        <f t="shared" si="0"/>
        <v>19.3</v>
      </c>
      <c r="J29" s="19">
        <f>SUM(J27:J28)</f>
        <v>19.3</v>
      </c>
      <c r="K29" s="19">
        <f>SUM(K27:K28)</f>
        <v>0</v>
      </c>
      <c r="L29" s="19">
        <f>SUM(L27:L28)</f>
        <v>0</v>
      </c>
      <c r="M29" s="18">
        <f t="shared" si="2"/>
        <v>23</v>
      </c>
      <c r="N29" s="19">
        <f>SUM(N27:N28)</f>
        <v>23</v>
      </c>
      <c r="O29" s="19">
        <f>SUM(O27:O28)</f>
        <v>0</v>
      </c>
      <c r="P29" s="19">
        <f>SUM(P27:P28)</f>
        <v>0</v>
      </c>
      <c r="Q29" s="18">
        <f t="shared" si="1"/>
        <v>24</v>
      </c>
      <c r="R29" s="19">
        <f>SUM(R27:R28)</f>
        <v>24</v>
      </c>
      <c r="S29" s="19">
        <f>SUM(S27:S28)</f>
        <v>0</v>
      </c>
      <c r="T29" s="20">
        <f>SUM(T27:T28)</f>
        <v>0</v>
      </c>
      <c r="U29" s="18">
        <f t="shared" si="3"/>
        <v>24</v>
      </c>
      <c r="V29" s="19">
        <f>SUM(V27:V28)</f>
        <v>24</v>
      </c>
      <c r="W29" s="19">
        <f>SUM(W27:W28)</f>
        <v>0</v>
      </c>
      <c r="X29" s="20">
        <f>SUM(X27:X28)</f>
        <v>0</v>
      </c>
      <c r="Z29" s="103"/>
    </row>
    <row r="30" spans="1:26" s="102" customFormat="1" ht="12.75" customHeight="1" x14ac:dyDescent="0.2">
      <c r="A30" s="265">
        <v>1</v>
      </c>
      <c r="B30" s="235">
        <v>1</v>
      </c>
      <c r="C30" s="267">
        <v>7</v>
      </c>
      <c r="D30" s="239" t="s">
        <v>40</v>
      </c>
      <c r="E30" s="241">
        <v>31</v>
      </c>
      <c r="F30" s="356" t="s">
        <v>25</v>
      </c>
      <c r="G30" s="356" t="s">
        <v>41</v>
      </c>
      <c r="H30" s="152" t="s">
        <v>27</v>
      </c>
      <c r="I30" s="12">
        <f t="shared" si="0"/>
        <v>22.6</v>
      </c>
      <c r="J30" s="13">
        <v>22.6</v>
      </c>
      <c r="K30" s="13">
        <v>0</v>
      </c>
      <c r="L30" s="14"/>
      <c r="M30" s="12">
        <f t="shared" si="2"/>
        <v>47</v>
      </c>
      <c r="N30" s="13">
        <v>47</v>
      </c>
      <c r="O30" s="13">
        <v>0</v>
      </c>
      <c r="P30" s="14">
        <v>0</v>
      </c>
      <c r="Q30" s="12">
        <f t="shared" si="1"/>
        <v>47</v>
      </c>
      <c r="R30" s="13">
        <v>47</v>
      </c>
      <c r="S30" s="13">
        <v>0</v>
      </c>
      <c r="T30" s="14">
        <v>0</v>
      </c>
      <c r="U30" s="12">
        <v>47</v>
      </c>
      <c r="V30" s="13">
        <v>47</v>
      </c>
      <c r="W30" s="13">
        <v>0</v>
      </c>
      <c r="X30" s="14">
        <v>0</v>
      </c>
      <c r="Z30" s="103"/>
    </row>
    <row r="31" spans="1:26" s="102" customFormat="1" ht="12.75" customHeight="1" thickBot="1" x14ac:dyDescent="0.25">
      <c r="A31" s="265"/>
      <c r="B31" s="266"/>
      <c r="C31" s="268"/>
      <c r="D31" s="244"/>
      <c r="E31" s="245"/>
      <c r="F31" s="357"/>
      <c r="G31" s="357"/>
      <c r="H31" s="151" t="s">
        <v>28</v>
      </c>
      <c r="I31" s="12">
        <f t="shared" si="0"/>
        <v>48.6</v>
      </c>
      <c r="J31" s="13">
        <v>48.6</v>
      </c>
      <c r="K31" s="13"/>
      <c r="L31" s="14"/>
      <c r="M31" s="17">
        <f t="shared" si="2"/>
        <v>81.3</v>
      </c>
      <c r="N31" s="13">
        <v>81.3</v>
      </c>
      <c r="O31" s="13"/>
      <c r="P31" s="14"/>
      <c r="Q31" s="17">
        <f t="shared" si="1"/>
        <v>56</v>
      </c>
      <c r="R31" s="13">
        <v>56</v>
      </c>
      <c r="S31" s="13"/>
      <c r="T31" s="14"/>
      <c r="U31" s="17">
        <v>56</v>
      </c>
      <c r="V31" s="13">
        <v>56</v>
      </c>
      <c r="W31" s="13"/>
      <c r="X31" s="14"/>
      <c r="Z31" s="103"/>
    </row>
    <row r="32" spans="1:26" s="102" customFormat="1" ht="12.75" customHeight="1" thickBot="1" x14ac:dyDescent="0.25">
      <c r="A32" s="265"/>
      <c r="B32" s="266"/>
      <c r="C32" s="268"/>
      <c r="D32" s="244"/>
      <c r="E32" s="245"/>
      <c r="F32" s="269" t="s">
        <v>29</v>
      </c>
      <c r="G32" s="270"/>
      <c r="H32" s="271"/>
      <c r="I32" s="18">
        <f t="shared" si="0"/>
        <v>71.2</v>
      </c>
      <c r="J32" s="19">
        <f>SUM(J30:J31)</f>
        <v>71.2</v>
      </c>
      <c r="K32" s="19">
        <f>SUM(K30:K31)</f>
        <v>0</v>
      </c>
      <c r="L32" s="19">
        <f>SUM(L30:L31)</f>
        <v>0</v>
      </c>
      <c r="M32" s="18">
        <f t="shared" si="2"/>
        <v>128.30000000000001</v>
      </c>
      <c r="N32" s="19">
        <f>SUM(N30:N31)</f>
        <v>128.30000000000001</v>
      </c>
      <c r="O32" s="19">
        <f>SUM(O30:O31)</f>
        <v>0</v>
      </c>
      <c r="P32" s="19">
        <f>SUM(P30:P31)</f>
        <v>0</v>
      </c>
      <c r="Q32" s="18">
        <f t="shared" si="1"/>
        <v>103</v>
      </c>
      <c r="R32" s="19">
        <f>SUM(R30:R31)</f>
        <v>103</v>
      </c>
      <c r="S32" s="19">
        <f>SUM(S30:S31)</f>
        <v>0</v>
      </c>
      <c r="T32" s="20">
        <f>SUM(T30:T31)</f>
        <v>0</v>
      </c>
      <c r="U32" s="18">
        <f t="shared" si="3"/>
        <v>103</v>
      </c>
      <c r="V32" s="19">
        <f>SUM(V30:V31)</f>
        <v>103</v>
      </c>
      <c r="W32" s="19">
        <f>SUM(W30:W31)</f>
        <v>0</v>
      </c>
      <c r="X32" s="20">
        <f>SUM(X30:X31)</f>
        <v>0</v>
      </c>
      <c r="Z32" s="103"/>
    </row>
    <row r="33" spans="1:26" s="102" customFormat="1" ht="12.75" customHeight="1" x14ac:dyDescent="0.2">
      <c r="A33" s="265">
        <v>1</v>
      </c>
      <c r="B33" s="235">
        <v>1</v>
      </c>
      <c r="C33" s="267">
        <v>8</v>
      </c>
      <c r="D33" s="239" t="s">
        <v>42</v>
      </c>
      <c r="E33" s="241">
        <v>32</v>
      </c>
      <c r="F33" s="356" t="s">
        <v>25</v>
      </c>
      <c r="G33" s="356" t="s">
        <v>43</v>
      </c>
      <c r="H33" s="152" t="s">
        <v>27</v>
      </c>
      <c r="I33" s="12">
        <f t="shared" si="0"/>
        <v>31.3</v>
      </c>
      <c r="J33" s="13">
        <v>31.3</v>
      </c>
      <c r="K33" s="13">
        <v>0</v>
      </c>
      <c r="L33" s="14">
        <v>0</v>
      </c>
      <c r="M33" s="12">
        <f t="shared" si="2"/>
        <v>60.4</v>
      </c>
      <c r="N33" s="13">
        <v>60.4</v>
      </c>
      <c r="O33" s="13">
        <v>0</v>
      </c>
      <c r="P33" s="14">
        <v>0</v>
      </c>
      <c r="Q33" s="12">
        <f t="shared" si="1"/>
        <v>66</v>
      </c>
      <c r="R33" s="13">
        <v>66</v>
      </c>
      <c r="S33" s="13">
        <v>0</v>
      </c>
      <c r="T33" s="14">
        <v>0</v>
      </c>
      <c r="U33" s="12">
        <f t="shared" si="3"/>
        <v>66</v>
      </c>
      <c r="V33" s="13">
        <v>66</v>
      </c>
      <c r="W33" s="13">
        <v>0</v>
      </c>
      <c r="X33" s="14">
        <v>0</v>
      </c>
      <c r="Z33" s="103"/>
    </row>
    <row r="34" spans="1:26" s="102" customFormat="1" ht="12.75" customHeight="1" thickBot="1" x14ac:dyDescent="0.25">
      <c r="A34" s="265"/>
      <c r="B34" s="266"/>
      <c r="C34" s="268"/>
      <c r="D34" s="244"/>
      <c r="E34" s="245"/>
      <c r="F34" s="357"/>
      <c r="G34" s="357"/>
      <c r="H34" s="151" t="s">
        <v>28</v>
      </c>
      <c r="I34" s="12">
        <f t="shared" si="0"/>
        <v>79.599999999999994</v>
      </c>
      <c r="J34" s="13">
        <v>79.599999999999994</v>
      </c>
      <c r="K34" s="13"/>
      <c r="L34" s="14"/>
      <c r="M34" s="17">
        <f t="shared" si="2"/>
        <v>93.8</v>
      </c>
      <c r="N34" s="13">
        <v>93.8</v>
      </c>
      <c r="O34" s="13"/>
      <c r="P34" s="14"/>
      <c r="Q34" s="17">
        <f t="shared" si="1"/>
        <v>79</v>
      </c>
      <c r="R34" s="13">
        <v>79</v>
      </c>
      <c r="S34" s="13"/>
      <c r="T34" s="14"/>
      <c r="U34" s="17">
        <f t="shared" si="3"/>
        <v>79</v>
      </c>
      <c r="V34" s="13">
        <v>79</v>
      </c>
      <c r="W34" s="13"/>
      <c r="X34" s="14"/>
      <c r="Z34" s="103"/>
    </row>
    <row r="35" spans="1:26" s="102" customFormat="1" ht="12.75" customHeight="1" thickBot="1" x14ac:dyDescent="0.25">
      <c r="A35" s="265"/>
      <c r="B35" s="266"/>
      <c r="C35" s="268"/>
      <c r="D35" s="244"/>
      <c r="E35" s="245"/>
      <c r="F35" s="269" t="s">
        <v>29</v>
      </c>
      <c r="G35" s="270"/>
      <c r="H35" s="271"/>
      <c r="I35" s="18">
        <f t="shared" si="0"/>
        <v>110.89999999999999</v>
      </c>
      <c r="J35" s="19">
        <f>SUM(J33:J34)</f>
        <v>110.89999999999999</v>
      </c>
      <c r="K35" s="19">
        <f>SUM(K33:K34)</f>
        <v>0</v>
      </c>
      <c r="L35" s="19">
        <f>SUM(L33:L34)</f>
        <v>0</v>
      </c>
      <c r="M35" s="18">
        <f t="shared" si="2"/>
        <v>154.19999999999999</v>
      </c>
      <c r="N35" s="19">
        <f>SUM(N33:N34)</f>
        <v>154.19999999999999</v>
      </c>
      <c r="O35" s="19">
        <f>SUM(O33:O34)</f>
        <v>0</v>
      </c>
      <c r="P35" s="19">
        <f>SUM(P33:P34)</f>
        <v>0</v>
      </c>
      <c r="Q35" s="18">
        <f t="shared" si="1"/>
        <v>145</v>
      </c>
      <c r="R35" s="19">
        <f>SUM(R33:R34)</f>
        <v>145</v>
      </c>
      <c r="S35" s="19">
        <f>SUM(S33:S34)</f>
        <v>0</v>
      </c>
      <c r="T35" s="20">
        <f>SUM(T33:T34)</f>
        <v>0</v>
      </c>
      <c r="U35" s="18">
        <f t="shared" si="3"/>
        <v>145</v>
      </c>
      <c r="V35" s="19">
        <f>SUM(V33:V34)</f>
        <v>145</v>
      </c>
      <c r="W35" s="19">
        <f>SUM(W33:W34)</f>
        <v>0</v>
      </c>
      <c r="X35" s="20">
        <f>SUM(X33:X34)</f>
        <v>0</v>
      </c>
      <c r="Z35" s="103"/>
    </row>
    <row r="36" spans="1:26" s="102" customFormat="1" ht="12.75" customHeight="1" x14ac:dyDescent="0.2">
      <c r="A36" s="265">
        <v>1</v>
      </c>
      <c r="B36" s="235">
        <v>1</v>
      </c>
      <c r="C36" s="267">
        <v>9</v>
      </c>
      <c r="D36" s="239" t="s">
        <v>44</v>
      </c>
      <c r="E36" s="241">
        <v>33</v>
      </c>
      <c r="F36" s="356" t="s">
        <v>25</v>
      </c>
      <c r="G36" s="356" t="s">
        <v>45</v>
      </c>
      <c r="H36" s="152" t="s">
        <v>27</v>
      </c>
      <c r="I36" s="12">
        <f t="shared" si="0"/>
        <v>20.100000000000001</v>
      </c>
      <c r="J36" s="13">
        <v>20.100000000000001</v>
      </c>
      <c r="K36" s="13">
        <v>0</v>
      </c>
      <c r="L36" s="14"/>
      <c r="M36" s="12">
        <f t="shared" si="2"/>
        <v>46</v>
      </c>
      <c r="N36" s="13">
        <v>46</v>
      </c>
      <c r="O36" s="13">
        <v>0</v>
      </c>
      <c r="P36" s="14"/>
      <c r="Q36" s="12">
        <f t="shared" si="1"/>
        <v>46</v>
      </c>
      <c r="R36" s="13">
        <v>46</v>
      </c>
      <c r="S36" s="13">
        <v>0</v>
      </c>
      <c r="T36" s="14"/>
      <c r="U36" s="12">
        <f t="shared" si="3"/>
        <v>46</v>
      </c>
      <c r="V36" s="13">
        <v>46</v>
      </c>
      <c r="W36" s="13">
        <v>0</v>
      </c>
      <c r="X36" s="14"/>
      <c r="Z36" s="103"/>
    </row>
    <row r="37" spans="1:26" s="102" customFormat="1" ht="12.75" customHeight="1" thickBot="1" x14ac:dyDescent="0.25">
      <c r="A37" s="265"/>
      <c r="B37" s="266"/>
      <c r="C37" s="268"/>
      <c r="D37" s="244"/>
      <c r="E37" s="245"/>
      <c r="F37" s="357"/>
      <c r="G37" s="357"/>
      <c r="H37" s="151" t="s">
        <v>28</v>
      </c>
      <c r="I37" s="12">
        <f t="shared" si="0"/>
        <v>41.8</v>
      </c>
      <c r="J37" s="13">
        <v>41.8</v>
      </c>
      <c r="K37" s="13"/>
      <c r="L37" s="14"/>
      <c r="M37" s="17">
        <f t="shared" si="2"/>
        <v>63.4</v>
      </c>
      <c r="N37" s="13">
        <v>63.4</v>
      </c>
      <c r="O37" s="13"/>
      <c r="P37" s="14"/>
      <c r="Q37" s="17">
        <f t="shared" si="1"/>
        <v>55</v>
      </c>
      <c r="R37" s="13">
        <v>55</v>
      </c>
      <c r="S37" s="13"/>
      <c r="T37" s="14"/>
      <c r="U37" s="17">
        <f t="shared" si="3"/>
        <v>55</v>
      </c>
      <c r="V37" s="13">
        <v>55</v>
      </c>
      <c r="W37" s="13"/>
      <c r="X37" s="14"/>
      <c r="Z37" s="103"/>
    </row>
    <row r="38" spans="1:26" s="102" customFormat="1" ht="12.75" customHeight="1" thickBot="1" x14ac:dyDescent="0.25">
      <c r="A38" s="265"/>
      <c r="B38" s="266"/>
      <c r="C38" s="268"/>
      <c r="D38" s="244"/>
      <c r="E38" s="245"/>
      <c r="F38" s="269" t="s">
        <v>29</v>
      </c>
      <c r="G38" s="270"/>
      <c r="H38" s="271"/>
      <c r="I38" s="18">
        <f t="shared" si="0"/>
        <v>61.9</v>
      </c>
      <c r="J38" s="19">
        <f>SUM(J36:J37)</f>
        <v>61.9</v>
      </c>
      <c r="K38" s="19">
        <f>SUM(K36:K37)</f>
        <v>0</v>
      </c>
      <c r="L38" s="19">
        <f>SUM(L36:L37)</f>
        <v>0</v>
      </c>
      <c r="M38" s="18">
        <f t="shared" si="2"/>
        <v>109.4</v>
      </c>
      <c r="N38" s="19">
        <f>SUM(N36:N37)</f>
        <v>109.4</v>
      </c>
      <c r="O38" s="19">
        <f>SUM(O36:O37)</f>
        <v>0</v>
      </c>
      <c r="P38" s="19">
        <f>SUM(P36:P37)</f>
        <v>0</v>
      </c>
      <c r="Q38" s="18">
        <f t="shared" si="1"/>
        <v>101</v>
      </c>
      <c r="R38" s="19">
        <f>SUM(R36:R37)</f>
        <v>101</v>
      </c>
      <c r="S38" s="19">
        <f>SUM(S36:S37)</f>
        <v>0</v>
      </c>
      <c r="T38" s="20">
        <f>SUM(T36:T37)</f>
        <v>0</v>
      </c>
      <c r="U38" s="18">
        <f t="shared" si="3"/>
        <v>101</v>
      </c>
      <c r="V38" s="19">
        <f>SUM(V36:V37)</f>
        <v>101</v>
      </c>
      <c r="W38" s="19">
        <f>SUM(W36:W37)</f>
        <v>0</v>
      </c>
      <c r="X38" s="20">
        <f>SUM(X36:X37)</f>
        <v>0</v>
      </c>
      <c r="Z38" s="103"/>
    </row>
    <row r="39" spans="1:26" s="102" customFormat="1" ht="12.75" customHeight="1" x14ac:dyDescent="0.2">
      <c r="A39" s="265">
        <v>1</v>
      </c>
      <c r="B39" s="235">
        <v>1</v>
      </c>
      <c r="C39" s="267">
        <v>10</v>
      </c>
      <c r="D39" s="239" t="s">
        <v>46</v>
      </c>
      <c r="E39" s="241">
        <v>34</v>
      </c>
      <c r="F39" s="356" t="s">
        <v>25</v>
      </c>
      <c r="G39" s="356" t="s">
        <v>47</v>
      </c>
      <c r="H39" s="152" t="s">
        <v>27</v>
      </c>
      <c r="I39" s="12">
        <f t="shared" si="0"/>
        <v>25.7</v>
      </c>
      <c r="J39" s="13">
        <v>25.7</v>
      </c>
      <c r="K39" s="13">
        <v>0</v>
      </c>
      <c r="L39" s="14">
        <v>0</v>
      </c>
      <c r="M39" s="12">
        <f t="shared" si="2"/>
        <v>36</v>
      </c>
      <c r="N39" s="13">
        <v>36</v>
      </c>
      <c r="O39" s="13">
        <v>0</v>
      </c>
      <c r="P39" s="14">
        <v>0</v>
      </c>
      <c r="Q39" s="12">
        <f t="shared" si="1"/>
        <v>36</v>
      </c>
      <c r="R39" s="13">
        <v>36</v>
      </c>
      <c r="S39" s="13">
        <v>0</v>
      </c>
      <c r="T39" s="14">
        <v>0</v>
      </c>
      <c r="U39" s="12">
        <f t="shared" si="3"/>
        <v>36</v>
      </c>
      <c r="V39" s="13">
        <v>36</v>
      </c>
      <c r="W39" s="13">
        <v>0</v>
      </c>
      <c r="X39" s="14">
        <v>0</v>
      </c>
      <c r="Z39" s="103"/>
    </row>
    <row r="40" spans="1:26" s="102" customFormat="1" ht="12.75" customHeight="1" thickBot="1" x14ac:dyDescent="0.25">
      <c r="A40" s="265"/>
      <c r="B40" s="266"/>
      <c r="C40" s="268"/>
      <c r="D40" s="244"/>
      <c r="E40" s="245"/>
      <c r="F40" s="357"/>
      <c r="G40" s="357"/>
      <c r="H40" s="151" t="s">
        <v>28</v>
      </c>
      <c r="I40" s="12">
        <f t="shared" si="0"/>
        <v>33.9</v>
      </c>
      <c r="J40" s="13">
        <v>33.9</v>
      </c>
      <c r="K40" s="13"/>
      <c r="L40" s="14"/>
      <c r="M40" s="17">
        <f t="shared" si="2"/>
        <v>58</v>
      </c>
      <c r="N40" s="13">
        <v>58</v>
      </c>
      <c r="O40" s="13"/>
      <c r="P40" s="14"/>
      <c r="Q40" s="17">
        <f t="shared" si="1"/>
        <v>43</v>
      </c>
      <c r="R40" s="13">
        <v>43</v>
      </c>
      <c r="S40" s="13"/>
      <c r="T40" s="14"/>
      <c r="U40" s="17">
        <f t="shared" si="3"/>
        <v>43</v>
      </c>
      <c r="V40" s="13">
        <v>43</v>
      </c>
      <c r="W40" s="13"/>
      <c r="X40" s="14"/>
      <c r="Z40" s="103"/>
    </row>
    <row r="41" spans="1:26" s="102" customFormat="1" ht="12.75" customHeight="1" thickBot="1" x14ac:dyDescent="0.25">
      <c r="A41" s="265"/>
      <c r="B41" s="266"/>
      <c r="C41" s="268"/>
      <c r="D41" s="244"/>
      <c r="E41" s="245"/>
      <c r="F41" s="269" t="s">
        <v>29</v>
      </c>
      <c r="G41" s="270"/>
      <c r="H41" s="271"/>
      <c r="I41" s="18">
        <f t="shared" si="0"/>
        <v>59.599999999999994</v>
      </c>
      <c r="J41" s="19">
        <f>SUM(J39:J40)</f>
        <v>59.599999999999994</v>
      </c>
      <c r="K41" s="19">
        <f>SUM(K39:K40)</f>
        <v>0</v>
      </c>
      <c r="L41" s="19">
        <f>SUM(L39:L40)</f>
        <v>0</v>
      </c>
      <c r="M41" s="18">
        <f t="shared" si="2"/>
        <v>94</v>
      </c>
      <c r="N41" s="19">
        <f>SUM(N39:N40)</f>
        <v>94</v>
      </c>
      <c r="O41" s="19">
        <f>SUM(O39:O40)</f>
        <v>0</v>
      </c>
      <c r="P41" s="19">
        <f>SUM(P39:P40)</f>
        <v>0</v>
      </c>
      <c r="Q41" s="18">
        <f t="shared" si="1"/>
        <v>79</v>
      </c>
      <c r="R41" s="19">
        <f>SUM(R39:R40)</f>
        <v>79</v>
      </c>
      <c r="S41" s="19">
        <f>SUM(S39:S40)</f>
        <v>0</v>
      </c>
      <c r="T41" s="20">
        <f>SUM(T39:T40)</f>
        <v>0</v>
      </c>
      <c r="U41" s="18">
        <f t="shared" si="3"/>
        <v>79</v>
      </c>
      <c r="V41" s="19">
        <f>SUM(V39:V40)</f>
        <v>79</v>
      </c>
      <c r="W41" s="19">
        <f>SUM(W39:W40)</f>
        <v>0</v>
      </c>
      <c r="X41" s="20">
        <f>SUM(X39:X40)</f>
        <v>0</v>
      </c>
      <c r="Z41" s="103"/>
    </row>
    <row r="42" spans="1:26" s="102" customFormat="1" ht="12.75" customHeight="1" x14ac:dyDescent="0.2">
      <c r="A42" s="265">
        <v>1</v>
      </c>
      <c r="B42" s="235">
        <v>1</v>
      </c>
      <c r="C42" s="267">
        <v>11</v>
      </c>
      <c r="D42" s="239" t="s">
        <v>48</v>
      </c>
      <c r="E42" s="241">
        <v>35</v>
      </c>
      <c r="F42" s="356" t="s">
        <v>25</v>
      </c>
      <c r="G42" s="356" t="s">
        <v>49</v>
      </c>
      <c r="H42" s="152" t="s">
        <v>27</v>
      </c>
      <c r="I42" s="12">
        <f t="shared" si="0"/>
        <v>25.5</v>
      </c>
      <c r="J42" s="13">
        <v>25.5</v>
      </c>
      <c r="K42" s="13">
        <v>0</v>
      </c>
      <c r="L42" s="14">
        <v>0</v>
      </c>
      <c r="M42" s="12">
        <f t="shared" si="2"/>
        <v>46</v>
      </c>
      <c r="N42" s="13">
        <v>46</v>
      </c>
      <c r="O42" s="13">
        <v>0</v>
      </c>
      <c r="P42" s="14">
        <v>0</v>
      </c>
      <c r="Q42" s="12">
        <f t="shared" si="1"/>
        <v>46</v>
      </c>
      <c r="R42" s="13">
        <v>46</v>
      </c>
      <c r="S42" s="13">
        <v>0</v>
      </c>
      <c r="T42" s="14">
        <v>0</v>
      </c>
      <c r="U42" s="12">
        <f t="shared" si="3"/>
        <v>46</v>
      </c>
      <c r="V42" s="13">
        <v>46</v>
      </c>
      <c r="W42" s="13">
        <v>0</v>
      </c>
      <c r="X42" s="14">
        <v>0</v>
      </c>
      <c r="Z42" s="103"/>
    </row>
    <row r="43" spans="1:26" s="102" customFormat="1" ht="12.75" customHeight="1" thickBot="1" x14ac:dyDescent="0.25">
      <c r="A43" s="265"/>
      <c r="B43" s="266"/>
      <c r="C43" s="268"/>
      <c r="D43" s="244"/>
      <c r="E43" s="245"/>
      <c r="F43" s="357"/>
      <c r="G43" s="357"/>
      <c r="H43" s="151" t="s">
        <v>28</v>
      </c>
      <c r="I43" s="12">
        <f t="shared" si="0"/>
        <v>53.7</v>
      </c>
      <c r="J43" s="13">
        <v>53.7</v>
      </c>
      <c r="K43" s="13"/>
      <c r="L43" s="14"/>
      <c r="M43" s="17">
        <f t="shared" si="2"/>
        <v>63.5</v>
      </c>
      <c r="N43" s="13">
        <v>63.5</v>
      </c>
      <c r="O43" s="13"/>
      <c r="P43" s="14"/>
      <c r="Q43" s="17">
        <f t="shared" si="1"/>
        <v>55</v>
      </c>
      <c r="R43" s="13">
        <v>55</v>
      </c>
      <c r="S43" s="13"/>
      <c r="T43" s="14"/>
      <c r="U43" s="17">
        <f t="shared" si="3"/>
        <v>55</v>
      </c>
      <c r="V43" s="13">
        <v>55</v>
      </c>
      <c r="W43" s="13"/>
      <c r="X43" s="14"/>
      <c r="Z43" s="103"/>
    </row>
    <row r="44" spans="1:26" s="102" customFormat="1" ht="12.75" customHeight="1" thickBot="1" x14ac:dyDescent="0.25">
      <c r="A44" s="265"/>
      <c r="B44" s="266"/>
      <c r="C44" s="268"/>
      <c r="D44" s="244"/>
      <c r="E44" s="245"/>
      <c r="F44" s="269" t="s">
        <v>29</v>
      </c>
      <c r="G44" s="270"/>
      <c r="H44" s="271"/>
      <c r="I44" s="18">
        <f t="shared" si="0"/>
        <v>79.2</v>
      </c>
      <c r="J44" s="19">
        <f>SUM(J42:J43)</f>
        <v>79.2</v>
      </c>
      <c r="K44" s="19">
        <f>SUM(K42:K43)</f>
        <v>0</v>
      </c>
      <c r="L44" s="19">
        <f>SUM(L42:L43)</f>
        <v>0</v>
      </c>
      <c r="M44" s="18">
        <f t="shared" si="2"/>
        <v>109.5</v>
      </c>
      <c r="N44" s="19">
        <f>SUM(N42:N43)</f>
        <v>109.5</v>
      </c>
      <c r="O44" s="19">
        <f>SUM(O42:O43)</f>
        <v>0</v>
      </c>
      <c r="P44" s="19">
        <f>SUM(P42:P43)</f>
        <v>0</v>
      </c>
      <c r="Q44" s="18">
        <f t="shared" si="1"/>
        <v>101</v>
      </c>
      <c r="R44" s="19">
        <f>SUM(R42:R43)</f>
        <v>101</v>
      </c>
      <c r="S44" s="19">
        <f>SUM(S42:S43)</f>
        <v>0</v>
      </c>
      <c r="T44" s="20">
        <f>SUM(T42:T43)</f>
        <v>0</v>
      </c>
      <c r="U44" s="18">
        <f t="shared" si="3"/>
        <v>101</v>
      </c>
      <c r="V44" s="19">
        <f>SUM(V42:V43)</f>
        <v>101</v>
      </c>
      <c r="W44" s="19">
        <f>SUM(W42:W43)</f>
        <v>0</v>
      </c>
      <c r="X44" s="20">
        <f>SUM(X42:X43)</f>
        <v>0</v>
      </c>
      <c r="Z44" s="103"/>
    </row>
    <row r="45" spans="1:26" s="102" customFormat="1" ht="33.75" customHeight="1" thickBot="1" x14ac:dyDescent="0.25">
      <c r="A45" s="265">
        <v>1</v>
      </c>
      <c r="B45" s="235">
        <v>1</v>
      </c>
      <c r="C45" s="267">
        <v>12</v>
      </c>
      <c r="D45" s="239" t="s">
        <v>50</v>
      </c>
      <c r="E45" s="241">
        <v>20</v>
      </c>
      <c r="F45" s="153" t="s">
        <v>25</v>
      </c>
      <c r="G45" s="153" t="s">
        <v>51</v>
      </c>
      <c r="H45" s="152" t="s">
        <v>27</v>
      </c>
      <c r="I45" s="12">
        <f t="shared" si="0"/>
        <v>16.7</v>
      </c>
      <c r="J45" s="13">
        <v>16.7</v>
      </c>
      <c r="K45" s="13">
        <v>0</v>
      </c>
      <c r="L45" s="14">
        <v>0</v>
      </c>
      <c r="M45" s="12">
        <v>50</v>
      </c>
      <c r="N45" s="13">
        <v>50</v>
      </c>
      <c r="O45" s="13">
        <v>0</v>
      </c>
      <c r="P45" s="14">
        <v>0</v>
      </c>
      <c r="Q45" s="12">
        <f t="shared" si="1"/>
        <v>30</v>
      </c>
      <c r="R45" s="13">
        <v>30</v>
      </c>
      <c r="S45" s="13">
        <v>0</v>
      </c>
      <c r="T45" s="14">
        <v>0</v>
      </c>
      <c r="U45" s="12">
        <f t="shared" si="3"/>
        <v>30</v>
      </c>
      <c r="V45" s="13">
        <v>30</v>
      </c>
      <c r="W45" s="13">
        <v>0</v>
      </c>
      <c r="X45" s="14">
        <v>0</v>
      </c>
      <c r="Z45" s="103"/>
    </row>
    <row r="46" spans="1:26" s="102" customFormat="1" ht="23.25" customHeight="1" thickBot="1" x14ac:dyDescent="0.25">
      <c r="A46" s="265"/>
      <c r="B46" s="266"/>
      <c r="C46" s="268"/>
      <c r="D46" s="244"/>
      <c r="E46" s="245"/>
      <c r="F46" s="269" t="s">
        <v>29</v>
      </c>
      <c r="G46" s="270"/>
      <c r="H46" s="271"/>
      <c r="I46" s="21">
        <f>J46+L46</f>
        <v>16.7</v>
      </c>
      <c r="J46" s="22">
        <f>SUM(J45)</f>
        <v>16.7</v>
      </c>
      <c r="K46" s="22">
        <f>SUM(K45)</f>
        <v>0</v>
      </c>
      <c r="L46" s="22">
        <f>SUM(L45)</f>
        <v>0</v>
      </c>
      <c r="M46" s="21">
        <f>N46+P46</f>
        <v>50</v>
      </c>
      <c r="N46" s="22">
        <f>SUM(N45)</f>
        <v>50</v>
      </c>
      <c r="O46" s="22">
        <f>SUM(O45)</f>
        <v>0</v>
      </c>
      <c r="P46" s="22">
        <f>SUM(P45)</f>
        <v>0</v>
      </c>
      <c r="Q46" s="21">
        <f>R46+T46</f>
        <v>30</v>
      </c>
      <c r="R46" s="22">
        <f>SUM(R45)</f>
        <v>30</v>
      </c>
      <c r="S46" s="22">
        <f>SUM(S45)</f>
        <v>0</v>
      </c>
      <c r="T46" s="23">
        <f>SUM(T45)</f>
        <v>0</v>
      </c>
      <c r="U46" s="21">
        <f>V46+X46</f>
        <v>30</v>
      </c>
      <c r="V46" s="22">
        <f>SUM(V45)</f>
        <v>30</v>
      </c>
      <c r="W46" s="22">
        <f>SUM(W45)</f>
        <v>0</v>
      </c>
      <c r="X46" s="23">
        <f>SUM(X45)</f>
        <v>0</v>
      </c>
      <c r="Z46" s="103"/>
    </row>
    <row r="47" spans="1:26" s="102" customFormat="1" ht="12.75" customHeight="1" thickBot="1" x14ac:dyDescent="0.25">
      <c r="A47" s="358">
        <v>1</v>
      </c>
      <c r="B47" s="360">
        <v>1</v>
      </c>
      <c r="C47" s="269" t="s">
        <v>52</v>
      </c>
      <c r="D47" s="270"/>
      <c r="E47" s="270"/>
      <c r="F47" s="270"/>
      <c r="G47" s="270"/>
      <c r="H47" s="271"/>
      <c r="I47" s="24">
        <f>J47+L47</f>
        <v>375.09999999999997</v>
      </c>
      <c r="J47" s="25">
        <f>SUM(J45,J42,J39,J36,J33,J30,J27,J24,J21,J18,J15,J12)</f>
        <v>247.7</v>
      </c>
      <c r="K47" s="25">
        <f>SUM(K45,K42,K39,K36,K33,K30,K27,K24,K21,K18,K15,K12)</f>
        <v>0</v>
      </c>
      <c r="L47" s="25">
        <f>SUM(L45,L42,L39,L36,L33,L30,L27,L24,L21,L18,L15,L12)</f>
        <v>127.39999999999999</v>
      </c>
      <c r="M47" s="24">
        <f>N47+P47</f>
        <v>468.4</v>
      </c>
      <c r="N47" s="25">
        <f>SUM(N45,N42,N39,N36,N33,N30,N27,N24,N21,N18,N15,N12)</f>
        <v>468.4</v>
      </c>
      <c r="O47" s="25">
        <f>SUM(O45,O42,O39,O36,O33,O30,O27,O24,O21,O18,O15,O12)</f>
        <v>0</v>
      </c>
      <c r="P47" s="25">
        <f>SUM(P45,P42,P39,P36,P33,P30,P27,P24,P21,P18,P15,P12)</f>
        <v>0</v>
      </c>
      <c r="Q47" s="24">
        <f>R47+T47</f>
        <v>450</v>
      </c>
      <c r="R47" s="25">
        <f>SUM(R45,R42,R39,R36,R33,R30,R27,R24,R21,R18,R15,R12)</f>
        <v>450</v>
      </c>
      <c r="S47" s="25">
        <f>SUM(S45,S42,S39,S36,S33,S30,S27,S24,S21,S18,S15,S12)</f>
        <v>0</v>
      </c>
      <c r="T47" s="26">
        <f>SUM(T45,T42,T39,T36,T33,T30,T27,T24,T21,T18,T15,T12)</f>
        <v>0</v>
      </c>
      <c r="U47" s="24">
        <f>V47+X47</f>
        <v>450</v>
      </c>
      <c r="V47" s="25">
        <f>SUM(V45,V42,V39,V36,V33,V30,V27,V24,V21,V18,V15,V12)</f>
        <v>450</v>
      </c>
      <c r="W47" s="25">
        <f>SUM(W45,W42,W39,W36,W33,W30,W27,W24,W21,W18,W15,W12)</f>
        <v>0</v>
      </c>
      <c r="X47" s="26">
        <f>SUM(X45,X42,X39,X36,X33,X30,X27,X24,X21,X18,X15,X12)</f>
        <v>0</v>
      </c>
      <c r="Z47" s="103"/>
    </row>
    <row r="48" spans="1:26" s="102" customFormat="1" ht="12.75" customHeight="1" thickBot="1" x14ac:dyDescent="0.25">
      <c r="A48" s="359"/>
      <c r="B48" s="361"/>
      <c r="C48" s="269" t="s">
        <v>53</v>
      </c>
      <c r="D48" s="270"/>
      <c r="E48" s="270"/>
      <c r="F48" s="270"/>
      <c r="G48" s="270"/>
      <c r="H48" s="271"/>
      <c r="I48" s="24">
        <f>J48+L48</f>
        <v>478.99999999999994</v>
      </c>
      <c r="J48" s="25">
        <f>SUM(J43,J40,J37,J34,J31,J28,J25,J22,J19,J16,J13)</f>
        <v>478.99999999999994</v>
      </c>
      <c r="K48" s="25">
        <f>SUM(K46,K43,K40,K37,K34,K31,K28,K25,K22,K19,K16,K13)</f>
        <v>0</v>
      </c>
      <c r="L48" s="25">
        <f>SUM(L46,L43,L40,L37,L34,L31,L28,L25,L22,L19,L16,L13)</f>
        <v>0</v>
      </c>
      <c r="M48" s="24">
        <f>N48+P48</f>
        <v>628.19999999999993</v>
      </c>
      <c r="N48" s="25">
        <f>SUM(N43,N40,N37,N34,N31,N28,N25,N22,N19,N16,N13)</f>
        <v>628.19999999999993</v>
      </c>
      <c r="O48" s="25">
        <f>SUM(O46,O43,O40,O37,O34,O31,O28,O25,O22,O19,O16,O13)</f>
        <v>0</v>
      </c>
      <c r="P48" s="25">
        <f>SUM(P46,P43,P40,P37,P34,P31,P28,P25,P22,P19,P16,P13)</f>
        <v>0</v>
      </c>
      <c r="Q48" s="24">
        <f>R48+T48</f>
        <v>500</v>
      </c>
      <c r="R48" s="25">
        <f>SUM(R43,R40,R37,R34,R31,R28,R25,R22,R19,R16,R13)</f>
        <v>500</v>
      </c>
      <c r="S48" s="25">
        <f>SUM(S46,S43,S40,S37,S34,S31,S28,S25,S22,S19,S16,S13)</f>
        <v>0</v>
      </c>
      <c r="T48" s="26">
        <f>SUM(T46,T43,T40,T37,T34,T31,T28,T25,T22,T19,T16,T13)</f>
        <v>0</v>
      </c>
      <c r="U48" s="24">
        <f>V48+X48</f>
        <v>500</v>
      </c>
      <c r="V48" s="25">
        <f>SUM(V43,V40,V37,V34,V31,V28,V25,V22,V19,V16,V13)</f>
        <v>500</v>
      </c>
      <c r="W48" s="25">
        <f>SUM(W46,W43,W40,W37,W34,W31,W28,W25,W22,W19,W16,W13)</f>
        <v>0</v>
      </c>
      <c r="X48" s="26">
        <f>SUM(X46,X43,X40,X37,X34,X31,X28,X25,X22,X19,X16,X13)</f>
        <v>0</v>
      </c>
      <c r="Z48" s="103"/>
    </row>
    <row r="49" spans="1:26" s="102" customFormat="1" ht="12.75" customHeight="1" thickBot="1" x14ac:dyDescent="0.25">
      <c r="A49" s="154">
        <v>1</v>
      </c>
      <c r="B49" s="155" t="s">
        <v>54</v>
      </c>
      <c r="C49" s="362" t="s">
        <v>55</v>
      </c>
      <c r="D49" s="363"/>
      <c r="E49" s="363"/>
      <c r="F49" s="363"/>
      <c r="G49" s="363"/>
      <c r="H49" s="364"/>
      <c r="I49" s="27">
        <f>J49+L49</f>
        <v>854.09999999999991</v>
      </c>
      <c r="J49" s="28">
        <f>SUM(J46,J44,J41,J38,J35,J32,J29,J26,J23,J20,J17,J14)</f>
        <v>726.69999999999993</v>
      </c>
      <c r="K49" s="28">
        <f t="shared" ref="K49:P49" si="4">SUM(K46,K44,K41,K38,K35,K32,K29,K26,K23,K20,K17,K14)</f>
        <v>0</v>
      </c>
      <c r="L49" s="28">
        <f t="shared" si="4"/>
        <v>127.39999999999999</v>
      </c>
      <c r="M49" s="27">
        <f>N49+P49</f>
        <v>1096.5999999999999</v>
      </c>
      <c r="N49" s="28">
        <f>SUM(N46,N44,N41,N38,N35,N32,N29,N26,N23,N20,N17,N14)</f>
        <v>1096.5999999999999</v>
      </c>
      <c r="O49" s="28">
        <f t="shared" si="4"/>
        <v>0</v>
      </c>
      <c r="P49" s="29">
        <f t="shared" si="4"/>
        <v>0</v>
      </c>
      <c r="Q49" s="30">
        <f>R49+T49</f>
        <v>950</v>
      </c>
      <c r="R49" s="31">
        <f>SUM(R46,R44,R41,R38,R35,R32,R29,R26,R23,R20,R17,R14)</f>
        <v>950</v>
      </c>
      <c r="S49" s="31">
        <f>SUM(S46,S44,S41,S38,S35,S32,S29,S26,S23,S20,S17,S14)</f>
        <v>0</v>
      </c>
      <c r="T49" s="32">
        <f>SUM(T46,T44,T41,T38,T35,T32,T29,T26,T23,T20,T17,T14)</f>
        <v>0</v>
      </c>
      <c r="U49" s="30">
        <f>V49+X49</f>
        <v>950</v>
      </c>
      <c r="V49" s="31">
        <f>SUM(V46,V44,V41,V38,V35,V32,V29,V26,V23,V20,V17,V14)</f>
        <v>950</v>
      </c>
      <c r="W49" s="31">
        <f>SUM(W46,W44,W41,W38,W35,W32,W29,W26,W23,W20,W17,W14)</f>
        <v>0</v>
      </c>
      <c r="X49" s="32">
        <f>SUM(X46,X44,X41,X38,X35,X32,X29,X26,X23,X20,X17,X14)</f>
        <v>0</v>
      </c>
      <c r="Z49" s="103"/>
    </row>
    <row r="50" spans="1:26" s="105" customFormat="1" ht="13.5" thickBot="1" x14ac:dyDescent="0.25">
      <c r="A50" s="148">
        <v>1</v>
      </c>
      <c r="B50" s="149">
        <v>2</v>
      </c>
      <c r="C50" s="280" t="s">
        <v>56</v>
      </c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2"/>
      <c r="Y50" s="104"/>
      <c r="Z50" s="103"/>
    </row>
    <row r="51" spans="1:26" s="105" customFormat="1" ht="18" customHeight="1" x14ac:dyDescent="0.2">
      <c r="A51" s="366">
        <v>1</v>
      </c>
      <c r="B51" s="290">
        <v>2</v>
      </c>
      <c r="C51" s="367">
        <v>1</v>
      </c>
      <c r="D51" s="296" t="s">
        <v>57</v>
      </c>
      <c r="E51" s="369">
        <v>20</v>
      </c>
      <c r="F51" s="356" t="s">
        <v>25</v>
      </c>
      <c r="G51" s="356" t="s">
        <v>287</v>
      </c>
      <c r="H51" s="16" t="s">
        <v>28</v>
      </c>
      <c r="I51" s="12"/>
      <c r="J51" s="13"/>
      <c r="K51" s="13"/>
      <c r="L51" s="14"/>
      <c r="M51" s="12">
        <f>N51+P51</f>
        <v>8.1</v>
      </c>
      <c r="N51" s="13">
        <v>7.1</v>
      </c>
      <c r="O51" s="13">
        <v>0</v>
      </c>
      <c r="P51" s="14">
        <v>1</v>
      </c>
      <c r="Q51" s="12">
        <f>R51+T51</f>
        <v>16.2</v>
      </c>
      <c r="R51" s="13">
        <v>1.2</v>
      </c>
      <c r="S51" s="13"/>
      <c r="T51" s="14">
        <v>15</v>
      </c>
      <c r="U51" s="12">
        <f>V51+X51</f>
        <v>16.2</v>
      </c>
      <c r="V51" s="13">
        <v>1.2</v>
      </c>
      <c r="W51" s="13"/>
      <c r="X51" s="14">
        <v>15</v>
      </c>
      <c r="Y51" s="104"/>
      <c r="Z51" s="103"/>
    </row>
    <row r="52" spans="1:26" s="105" customFormat="1" ht="18" customHeight="1" thickBot="1" x14ac:dyDescent="0.25">
      <c r="A52" s="366"/>
      <c r="B52" s="291"/>
      <c r="C52" s="306"/>
      <c r="D52" s="244"/>
      <c r="E52" s="245"/>
      <c r="F52" s="365"/>
      <c r="G52" s="365"/>
      <c r="H52" s="150" t="s">
        <v>27</v>
      </c>
      <c r="I52" s="12">
        <f>J52+L52</f>
        <v>0</v>
      </c>
      <c r="J52" s="13">
        <v>0</v>
      </c>
      <c r="K52" s="13">
        <v>0</v>
      </c>
      <c r="L52" s="14">
        <v>0</v>
      </c>
      <c r="M52" s="12">
        <v>0</v>
      </c>
      <c r="N52" s="13">
        <v>0</v>
      </c>
      <c r="O52" s="13">
        <v>0</v>
      </c>
      <c r="P52" s="14">
        <v>0</v>
      </c>
      <c r="Q52" s="12"/>
      <c r="R52" s="13"/>
      <c r="S52" s="13"/>
      <c r="T52" s="14"/>
      <c r="U52" s="12">
        <v>175</v>
      </c>
      <c r="V52" s="13">
        <v>175</v>
      </c>
      <c r="W52" s="13"/>
      <c r="X52" s="14"/>
      <c r="Y52" s="104"/>
      <c r="Z52" s="103"/>
    </row>
    <row r="53" spans="1:26" s="105" customFormat="1" ht="18" customHeight="1" thickBot="1" x14ac:dyDescent="0.25">
      <c r="A53" s="366"/>
      <c r="B53" s="291"/>
      <c r="C53" s="368"/>
      <c r="D53" s="240"/>
      <c r="E53" s="242"/>
      <c r="F53" s="230" t="s">
        <v>29</v>
      </c>
      <c r="G53" s="231"/>
      <c r="H53" s="232"/>
      <c r="I53" s="18">
        <f>J53+L53</f>
        <v>0</v>
      </c>
      <c r="J53" s="19">
        <f>SUM(J51,J52)</f>
        <v>0</v>
      </c>
      <c r="K53" s="19">
        <f>SUM(K51,K52)</f>
        <v>0</v>
      </c>
      <c r="L53" s="19">
        <f>SUM(L51,L52)</f>
        <v>0</v>
      </c>
      <c r="M53" s="18">
        <f>N53+P53</f>
        <v>8.1</v>
      </c>
      <c r="N53" s="19">
        <f>SUM(N51,N52)</f>
        <v>7.1</v>
      </c>
      <c r="O53" s="19">
        <f>SUM(O51,O52)</f>
        <v>0</v>
      </c>
      <c r="P53" s="20">
        <f>SUM(P51,P52)</f>
        <v>1</v>
      </c>
      <c r="Q53" s="18">
        <f>R53+T53</f>
        <v>16.2</v>
      </c>
      <c r="R53" s="19">
        <f>SUM(R51,R52)</f>
        <v>1.2</v>
      </c>
      <c r="S53" s="19">
        <f>SUM(S51,S52)</f>
        <v>0</v>
      </c>
      <c r="T53" s="20">
        <f>SUM(T51,T52)</f>
        <v>15</v>
      </c>
      <c r="U53" s="18">
        <f>V53+X53</f>
        <v>191.2</v>
      </c>
      <c r="V53" s="19">
        <f>SUM(V51,V52)</f>
        <v>176.2</v>
      </c>
      <c r="W53" s="19">
        <f>SUM(W51,W52)</f>
        <v>0</v>
      </c>
      <c r="X53" s="20">
        <f>SUM(X51,X52)</f>
        <v>15</v>
      </c>
      <c r="Y53" s="104"/>
      <c r="Z53" s="103"/>
    </row>
    <row r="54" spans="1:26" s="104" customFormat="1" ht="18" customHeight="1" thickBot="1" x14ac:dyDescent="0.25">
      <c r="A54" s="265">
        <v>1</v>
      </c>
      <c r="B54" s="235">
        <v>2</v>
      </c>
      <c r="C54" s="268">
        <v>2</v>
      </c>
      <c r="D54" s="244" t="s">
        <v>58</v>
      </c>
      <c r="E54" s="245">
        <v>20</v>
      </c>
      <c r="F54" s="156" t="s">
        <v>25</v>
      </c>
      <c r="G54" s="156" t="s">
        <v>59</v>
      </c>
      <c r="H54" s="150" t="s">
        <v>28</v>
      </c>
      <c r="I54" s="12">
        <v>9.5</v>
      </c>
      <c r="J54" s="13">
        <v>9.5</v>
      </c>
      <c r="K54" s="13"/>
      <c r="L54" s="14"/>
      <c r="M54" s="12"/>
      <c r="N54" s="13"/>
      <c r="O54" s="13">
        <v>0</v>
      </c>
      <c r="P54" s="14"/>
      <c r="Q54" s="12"/>
      <c r="R54" s="13"/>
      <c r="S54" s="13"/>
      <c r="T54" s="14"/>
      <c r="U54" s="12"/>
      <c r="V54" s="13"/>
      <c r="W54" s="13"/>
      <c r="X54" s="14"/>
      <c r="Z54" s="103"/>
    </row>
    <row r="55" spans="1:26" s="105" customFormat="1" ht="18" customHeight="1" thickBot="1" x14ac:dyDescent="0.25">
      <c r="A55" s="265"/>
      <c r="B55" s="266"/>
      <c r="C55" s="268"/>
      <c r="D55" s="244"/>
      <c r="E55" s="245"/>
      <c r="F55" s="269" t="s">
        <v>29</v>
      </c>
      <c r="G55" s="270"/>
      <c r="H55" s="271"/>
      <c r="I55" s="18">
        <f t="shared" ref="I55:I62" si="5">J55+L55</f>
        <v>9.5</v>
      </c>
      <c r="J55" s="19">
        <f>SUM(J54)</f>
        <v>9.5</v>
      </c>
      <c r="K55" s="19">
        <f>SUM(K54)</f>
        <v>0</v>
      </c>
      <c r="L55" s="19">
        <f>SUM(L54)</f>
        <v>0</v>
      </c>
      <c r="M55" s="18">
        <f t="shared" ref="M55:M65" si="6">N55+P55</f>
        <v>0</v>
      </c>
      <c r="N55" s="19">
        <f>SUM(N54)</f>
        <v>0</v>
      </c>
      <c r="O55" s="19">
        <f>SUM(O54)</f>
        <v>0</v>
      </c>
      <c r="P55" s="20">
        <f>SUM(P54)</f>
        <v>0</v>
      </c>
      <c r="Q55" s="18">
        <f>R55+T55</f>
        <v>0</v>
      </c>
      <c r="R55" s="19">
        <f>SUM(R54)</f>
        <v>0</v>
      </c>
      <c r="S55" s="19">
        <f>SUM(S54)</f>
        <v>0</v>
      </c>
      <c r="T55" s="20">
        <f>SUM(T54)</f>
        <v>0</v>
      </c>
      <c r="U55" s="18">
        <f>V55+X55</f>
        <v>0</v>
      </c>
      <c r="V55" s="19">
        <f>SUM(V54)</f>
        <v>0</v>
      </c>
      <c r="W55" s="19">
        <f>SUM(W54)</f>
        <v>0</v>
      </c>
      <c r="X55" s="20">
        <f>SUM(X54)</f>
        <v>0</v>
      </c>
      <c r="Y55" s="104"/>
      <c r="Z55" s="103"/>
    </row>
    <row r="56" spans="1:26" s="102" customFormat="1" ht="72" customHeight="1" thickBot="1" x14ac:dyDescent="0.25">
      <c r="A56" s="265">
        <v>1</v>
      </c>
      <c r="B56" s="235">
        <v>2</v>
      </c>
      <c r="C56" s="267">
        <v>3</v>
      </c>
      <c r="D56" s="239" t="s">
        <v>60</v>
      </c>
      <c r="E56" s="241">
        <v>20</v>
      </c>
      <c r="F56" s="153" t="s">
        <v>25</v>
      </c>
      <c r="G56" s="153" t="s">
        <v>61</v>
      </c>
      <c r="H56" s="16" t="s">
        <v>27</v>
      </c>
      <c r="I56" s="12">
        <f t="shared" si="5"/>
        <v>0</v>
      </c>
      <c r="J56" s="13">
        <v>0</v>
      </c>
      <c r="K56" s="13">
        <v>0</v>
      </c>
      <c r="L56" s="14"/>
      <c r="M56" s="12">
        <f t="shared" si="6"/>
        <v>0</v>
      </c>
      <c r="N56" s="13">
        <v>0</v>
      </c>
      <c r="O56" s="13">
        <v>0</v>
      </c>
      <c r="P56" s="14"/>
      <c r="Q56" s="12">
        <f>R56+T56</f>
        <v>28.9</v>
      </c>
      <c r="R56" s="13">
        <v>0</v>
      </c>
      <c r="S56" s="13">
        <v>0</v>
      </c>
      <c r="T56" s="14">
        <v>28.9</v>
      </c>
      <c r="U56" s="12">
        <v>5</v>
      </c>
      <c r="V56" s="13">
        <v>5</v>
      </c>
      <c r="W56" s="13"/>
      <c r="X56" s="14"/>
      <c r="Z56" s="103"/>
    </row>
    <row r="57" spans="1:26" s="102" customFormat="1" ht="37.5" customHeight="1" thickBot="1" x14ac:dyDescent="0.25">
      <c r="A57" s="265"/>
      <c r="B57" s="266"/>
      <c r="C57" s="268"/>
      <c r="D57" s="244"/>
      <c r="E57" s="242"/>
      <c r="F57" s="269" t="s">
        <v>29</v>
      </c>
      <c r="G57" s="270"/>
      <c r="H57" s="271"/>
      <c r="I57" s="18">
        <f t="shared" si="5"/>
        <v>0</v>
      </c>
      <c r="J57" s="19">
        <f>SUM(J56)</f>
        <v>0</v>
      </c>
      <c r="K57" s="19">
        <f>SUM(K56)</f>
        <v>0</v>
      </c>
      <c r="L57" s="19">
        <f>SUM(L56)</f>
        <v>0</v>
      </c>
      <c r="M57" s="18">
        <f t="shared" si="6"/>
        <v>0</v>
      </c>
      <c r="N57" s="19">
        <f>SUM(N56)</f>
        <v>0</v>
      </c>
      <c r="O57" s="19">
        <f>SUM(O56)</f>
        <v>0</v>
      </c>
      <c r="P57" s="20">
        <f>SUM(P56)</f>
        <v>0</v>
      </c>
      <c r="Q57" s="18">
        <f>R57+T57</f>
        <v>28.9</v>
      </c>
      <c r="R57" s="19">
        <f>SUM(R56)</f>
        <v>0</v>
      </c>
      <c r="S57" s="19">
        <f>SUM(S56)</f>
        <v>0</v>
      </c>
      <c r="T57" s="20">
        <f>SUM(T56)</f>
        <v>28.9</v>
      </c>
      <c r="U57" s="18">
        <f>V57+X57</f>
        <v>5</v>
      </c>
      <c r="V57" s="19">
        <f>SUM(V56)</f>
        <v>5</v>
      </c>
      <c r="W57" s="19">
        <f>SUM(W56)</f>
        <v>0</v>
      </c>
      <c r="X57" s="20">
        <f>SUM(X56)</f>
        <v>0</v>
      </c>
      <c r="Z57" s="103"/>
    </row>
    <row r="58" spans="1:26" s="105" customFormat="1" ht="18" customHeight="1" x14ac:dyDescent="0.2">
      <c r="A58" s="366">
        <v>1</v>
      </c>
      <c r="B58" s="290">
        <v>2</v>
      </c>
      <c r="C58" s="372">
        <v>4</v>
      </c>
      <c r="D58" s="239" t="s">
        <v>62</v>
      </c>
      <c r="E58" s="241">
        <v>20</v>
      </c>
      <c r="F58" s="356" t="s">
        <v>25</v>
      </c>
      <c r="G58" s="356" t="s">
        <v>63</v>
      </c>
      <c r="H58" s="16" t="s">
        <v>28</v>
      </c>
      <c r="I58" s="12">
        <v>1.2</v>
      </c>
      <c r="J58" s="13">
        <v>1.2</v>
      </c>
      <c r="K58" s="13"/>
      <c r="L58" s="14"/>
      <c r="M58" s="12"/>
      <c r="N58" s="13"/>
      <c r="O58" s="13">
        <v>0</v>
      </c>
      <c r="P58" s="14">
        <v>0</v>
      </c>
      <c r="Q58" s="12"/>
      <c r="R58" s="13"/>
      <c r="S58" s="13"/>
      <c r="T58" s="14"/>
      <c r="U58" s="12">
        <v>1.2</v>
      </c>
      <c r="V58" s="13">
        <v>1.2</v>
      </c>
      <c r="W58" s="13"/>
      <c r="X58" s="14"/>
      <c r="Y58" s="104"/>
      <c r="Z58" s="103"/>
    </row>
    <row r="59" spans="1:26" s="105" customFormat="1" ht="18" customHeight="1" thickBot="1" x14ac:dyDescent="0.25">
      <c r="A59" s="366"/>
      <c r="B59" s="291"/>
      <c r="C59" s="306"/>
      <c r="D59" s="244"/>
      <c r="E59" s="245"/>
      <c r="F59" s="365"/>
      <c r="G59" s="365"/>
      <c r="H59" s="150" t="s">
        <v>27</v>
      </c>
      <c r="I59" s="12">
        <f>J59+L59</f>
        <v>0</v>
      </c>
      <c r="J59" s="13">
        <v>0</v>
      </c>
      <c r="K59" s="13">
        <v>0</v>
      </c>
      <c r="L59" s="14">
        <v>0</v>
      </c>
      <c r="M59" s="12">
        <v>0</v>
      </c>
      <c r="N59" s="13">
        <v>0</v>
      </c>
      <c r="O59" s="13">
        <v>0</v>
      </c>
      <c r="P59" s="14">
        <v>0</v>
      </c>
      <c r="Q59" s="12"/>
      <c r="R59" s="13"/>
      <c r="S59" s="13"/>
      <c r="T59" s="14"/>
      <c r="U59" s="12">
        <v>175</v>
      </c>
      <c r="V59" s="13">
        <v>175</v>
      </c>
      <c r="W59" s="13"/>
      <c r="X59" s="14"/>
      <c r="Y59" s="104"/>
      <c r="Z59" s="103"/>
    </row>
    <row r="60" spans="1:26" s="105" customFormat="1" ht="18" customHeight="1" thickBot="1" x14ac:dyDescent="0.25">
      <c r="A60" s="366"/>
      <c r="B60" s="291"/>
      <c r="C60" s="306"/>
      <c r="D60" s="244"/>
      <c r="E60" s="245"/>
      <c r="F60" s="269" t="s">
        <v>29</v>
      </c>
      <c r="G60" s="270"/>
      <c r="H60" s="271"/>
      <c r="I60" s="18">
        <f>J60+L60</f>
        <v>1.2</v>
      </c>
      <c r="J60" s="19">
        <f>SUM(J58,J59)</f>
        <v>1.2</v>
      </c>
      <c r="K60" s="19">
        <f>SUM(K58,K59)</f>
        <v>0</v>
      </c>
      <c r="L60" s="19">
        <f>SUM(L58,L59)</f>
        <v>0</v>
      </c>
      <c r="M60" s="18">
        <f t="shared" si="6"/>
        <v>0</v>
      </c>
      <c r="N60" s="19">
        <f>SUM(N58,N59)</f>
        <v>0</v>
      </c>
      <c r="O60" s="19">
        <f>SUM(O58,O59)</f>
        <v>0</v>
      </c>
      <c r="P60" s="20">
        <f>SUM(P58,P59)</f>
        <v>0</v>
      </c>
      <c r="Q60" s="18">
        <f>R60+T60</f>
        <v>0</v>
      </c>
      <c r="R60" s="19">
        <f>SUM(R58,R59)</f>
        <v>0</v>
      </c>
      <c r="S60" s="19">
        <f>SUM(S58,S59)</f>
        <v>0</v>
      </c>
      <c r="T60" s="20">
        <f>SUM(T58,T59)</f>
        <v>0</v>
      </c>
      <c r="U60" s="18">
        <f>V60+X60</f>
        <v>176.2</v>
      </c>
      <c r="V60" s="19">
        <f>SUM(V58,V59)</f>
        <v>176.2</v>
      </c>
      <c r="W60" s="19">
        <f>SUM(W58,W59)</f>
        <v>0</v>
      </c>
      <c r="X60" s="20">
        <f>SUM(X58,X59)</f>
        <v>0</v>
      </c>
      <c r="Y60" s="104"/>
      <c r="Z60" s="103"/>
    </row>
    <row r="61" spans="1:26" s="104" customFormat="1" ht="18" hidden="1" customHeight="1" thickBot="1" x14ac:dyDescent="0.25">
      <c r="A61" s="233">
        <v>1</v>
      </c>
      <c r="B61" s="235">
        <v>2</v>
      </c>
      <c r="C61" s="267">
        <v>5</v>
      </c>
      <c r="D61" s="370" t="s">
        <v>64</v>
      </c>
      <c r="E61" s="241">
        <v>20</v>
      </c>
      <c r="F61" s="153" t="s">
        <v>25</v>
      </c>
      <c r="G61" s="153" t="s">
        <v>65</v>
      </c>
      <c r="H61" s="152" t="s">
        <v>28</v>
      </c>
      <c r="I61" s="12"/>
      <c r="J61" s="13"/>
      <c r="K61" s="13"/>
      <c r="L61" s="14"/>
      <c r="M61" s="12"/>
      <c r="N61" s="13"/>
      <c r="O61" s="13"/>
      <c r="P61" s="14"/>
      <c r="Q61" s="12"/>
      <c r="R61" s="13"/>
      <c r="S61" s="13"/>
      <c r="T61" s="14"/>
      <c r="U61" s="12"/>
      <c r="V61" s="13"/>
      <c r="W61" s="13"/>
      <c r="X61" s="14"/>
      <c r="Z61" s="103"/>
    </row>
    <row r="62" spans="1:26" s="105" customFormat="1" ht="18" hidden="1" customHeight="1" thickBot="1" x14ac:dyDescent="0.25">
      <c r="A62" s="234"/>
      <c r="B62" s="236"/>
      <c r="C62" s="283"/>
      <c r="D62" s="371"/>
      <c r="E62" s="242"/>
      <c r="F62" s="230" t="s">
        <v>29</v>
      </c>
      <c r="G62" s="231"/>
      <c r="H62" s="232"/>
      <c r="I62" s="18">
        <f t="shared" si="5"/>
        <v>0</v>
      </c>
      <c r="J62" s="19">
        <f>SUM(J61)</f>
        <v>0</v>
      </c>
      <c r="K62" s="19">
        <f>SUM(K61)</f>
        <v>0</v>
      </c>
      <c r="L62" s="19">
        <f>SUM(L61)</f>
        <v>0</v>
      </c>
      <c r="M62" s="18">
        <f t="shared" si="6"/>
        <v>0</v>
      </c>
      <c r="N62" s="19">
        <f>SUM(N61)</f>
        <v>0</v>
      </c>
      <c r="O62" s="19">
        <f>SUM(O61)</f>
        <v>0</v>
      </c>
      <c r="P62" s="20">
        <f>SUM(P61)</f>
        <v>0</v>
      </c>
      <c r="Q62" s="18">
        <f>R62+T62</f>
        <v>0</v>
      </c>
      <c r="R62" s="19">
        <f>SUM(R61)</f>
        <v>0</v>
      </c>
      <c r="S62" s="19">
        <f>SUM(S61)</f>
        <v>0</v>
      </c>
      <c r="T62" s="20">
        <f>SUM(T61)</f>
        <v>0</v>
      </c>
      <c r="U62" s="18">
        <f>V62+X62</f>
        <v>0</v>
      </c>
      <c r="V62" s="19">
        <f>SUM(V61)</f>
        <v>0</v>
      </c>
      <c r="W62" s="19">
        <f>SUM(W61)</f>
        <v>0</v>
      </c>
      <c r="X62" s="20">
        <f>SUM(X61)</f>
        <v>0</v>
      </c>
      <c r="Y62" s="104"/>
      <c r="Z62" s="103"/>
    </row>
    <row r="63" spans="1:26" s="104" customFormat="1" ht="42.75" hidden="1" customHeight="1" thickBot="1" x14ac:dyDescent="0.25">
      <c r="A63" s="265">
        <v>1</v>
      </c>
      <c r="B63" s="235">
        <v>2</v>
      </c>
      <c r="C63" s="267">
        <v>5</v>
      </c>
      <c r="D63" s="370" t="s">
        <v>66</v>
      </c>
      <c r="E63" s="241">
        <v>20</v>
      </c>
      <c r="F63" s="153" t="s">
        <v>25</v>
      </c>
      <c r="G63" s="153" t="s">
        <v>67</v>
      </c>
      <c r="H63" s="152" t="s">
        <v>28</v>
      </c>
      <c r="I63" s="12"/>
      <c r="J63" s="13">
        <v>0</v>
      </c>
      <c r="K63" s="13">
        <v>0</v>
      </c>
      <c r="L63" s="14"/>
      <c r="M63" s="12"/>
      <c r="N63" s="13">
        <v>0</v>
      </c>
      <c r="O63" s="13">
        <v>0</v>
      </c>
      <c r="P63" s="14"/>
      <c r="Q63" s="12"/>
      <c r="R63" s="13"/>
      <c r="S63" s="13"/>
      <c r="T63" s="14"/>
      <c r="U63" s="12"/>
      <c r="V63" s="13"/>
      <c r="W63" s="13"/>
      <c r="X63" s="14"/>
      <c r="Z63" s="103"/>
    </row>
    <row r="64" spans="1:26" s="105" customFormat="1" ht="39.75" hidden="1" customHeight="1" thickBot="1" x14ac:dyDescent="0.25">
      <c r="A64" s="265"/>
      <c r="B64" s="266"/>
      <c r="C64" s="268"/>
      <c r="D64" s="308"/>
      <c r="E64" s="245"/>
      <c r="F64" s="269" t="s">
        <v>29</v>
      </c>
      <c r="G64" s="270"/>
      <c r="H64" s="271"/>
      <c r="I64" s="33">
        <f>J64+L64</f>
        <v>0</v>
      </c>
      <c r="J64" s="34">
        <f>SUM(J63)</f>
        <v>0</v>
      </c>
      <c r="K64" s="34">
        <f>SUM(K63)</f>
        <v>0</v>
      </c>
      <c r="L64" s="34"/>
      <c r="M64" s="33">
        <f>N64+P64</f>
        <v>0</v>
      </c>
      <c r="N64" s="34">
        <f>SUM(N63)</f>
        <v>0</v>
      </c>
      <c r="O64" s="34">
        <f>SUM(O63)</f>
        <v>0</v>
      </c>
      <c r="P64" s="35">
        <f>SUM(P63)</f>
        <v>0</v>
      </c>
      <c r="Q64" s="33">
        <f>R64+T64</f>
        <v>0</v>
      </c>
      <c r="R64" s="34">
        <f>SUM(R63)</f>
        <v>0</v>
      </c>
      <c r="S64" s="34">
        <f>SUM(S63)</f>
        <v>0</v>
      </c>
      <c r="T64" s="35">
        <f>SUM(T63)</f>
        <v>0</v>
      </c>
      <c r="U64" s="33">
        <f>V64+X64</f>
        <v>0</v>
      </c>
      <c r="V64" s="34">
        <f>SUM(V63)</f>
        <v>0</v>
      </c>
      <c r="W64" s="34">
        <f>SUM(W63)</f>
        <v>0</v>
      </c>
      <c r="X64" s="35">
        <f>SUM(X63)</f>
        <v>0</v>
      </c>
      <c r="Y64" s="104"/>
      <c r="Z64" s="103"/>
    </row>
    <row r="65" spans="1:26" s="102" customFormat="1" ht="12.75" customHeight="1" thickBot="1" x14ac:dyDescent="0.25">
      <c r="A65" s="154">
        <v>1</v>
      </c>
      <c r="B65" s="155" t="s">
        <v>68</v>
      </c>
      <c r="C65" s="277" t="s">
        <v>55</v>
      </c>
      <c r="D65" s="278"/>
      <c r="E65" s="278"/>
      <c r="F65" s="278"/>
      <c r="G65" s="278"/>
      <c r="H65" s="279"/>
      <c r="I65" s="30">
        <f>J65+L65</f>
        <v>10.7</v>
      </c>
      <c r="J65" s="31">
        <f>SUM(J55,J57,J60,J62,J64,J53)</f>
        <v>10.7</v>
      </c>
      <c r="K65" s="31">
        <f>SUM(K55,K57,K60,K62,K64,K53)</f>
        <v>0</v>
      </c>
      <c r="L65" s="31">
        <f>SUM(L55,L57,L60,L62,L64,L53)</f>
        <v>0</v>
      </c>
      <c r="M65" s="30">
        <f t="shared" si="6"/>
        <v>8.1</v>
      </c>
      <c r="N65" s="31">
        <f>SUM(N55,N57,N60,N62,N64,N53)</f>
        <v>7.1</v>
      </c>
      <c r="O65" s="31">
        <f>SUM(O55,O57,O60,O62,O64,O53)</f>
        <v>0</v>
      </c>
      <c r="P65" s="31">
        <f>SUM(P55,P57,P60,P62,P64,P53)</f>
        <v>1</v>
      </c>
      <c r="Q65" s="30">
        <f>R65+T65</f>
        <v>45.1</v>
      </c>
      <c r="R65" s="31">
        <f>SUM(R55,R57,R60,R62,R64,R53)</f>
        <v>1.2</v>
      </c>
      <c r="S65" s="31">
        <f>SUM(S55,S57,S60,S62,S64,S53)</f>
        <v>0</v>
      </c>
      <c r="T65" s="31">
        <f>SUM(T55,T57,T60,T62,T64,T53)</f>
        <v>43.9</v>
      </c>
      <c r="U65" s="30">
        <f>V65+X65</f>
        <v>372.4</v>
      </c>
      <c r="V65" s="31">
        <f>SUM(V55,V57,V60,V62,V64,V53)</f>
        <v>357.4</v>
      </c>
      <c r="W65" s="31">
        <f>SUM(W55,W57,W60,W62,W64,W53)</f>
        <v>0</v>
      </c>
      <c r="X65" s="32">
        <f>SUM(X55,X57,X60,X62,X64,X53)</f>
        <v>15</v>
      </c>
      <c r="Z65" s="103"/>
    </row>
    <row r="66" spans="1:26" s="105" customFormat="1" ht="18" customHeight="1" thickBot="1" x14ac:dyDescent="0.25">
      <c r="A66" s="148">
        <v>1</v>
      </c>
      <c r="B66" s="149">
        <v>3</v>
      </c>
      <c r="C66" s="280" t="s">
        <v>69</v>
      </c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2"/>
      <c r="Y66" s="104"/>
      <c r="Z66" s="103"/>
    </row>
    <row r="67" spans="1:26" s="104" customFormat="1" ht="15" customHeight="1" x14ac:dyDescent="0.2">
      <c r="A67" s="366">
        <v>1</v>
      </c>
      <c r="B67" s="290">
        <v>3</v>
      </c>
      <c r="C67" s="306">
        <v>1</v>
      </c>
      <c r="D67" s="244" t="s">
        <v>70</v>
      </c>
      <c r="E67" s="245">
        <v>20</v>
      </c>
      <c r="F67" s="356" t="s">
        <v>25</v>
      </c>
      <c r="G67" s="356" t="s">
        <v>71</v>
      </c>
      <c r="H67" s="16" t="s">
        <v>28</v>
      </c>
      <c r="I67" s="12">
        <f t="shared" ref="I67:I95" si="7">J67+L67</f>
        <v>299.39999999999998</v>
      </c>
      <c r="J67" s="13">
        <v>0</v>
      </c>
      <c r="K67" s="13">
        <v>0</v>
      </c>
      <c r="L67" s="14">
        <v>299.39999999999998</v>
      </c>
      <c r="M67" s="12">
        <f t="shared" ref="M67:M115" si="8">N67+P67</f>
        <v>166.2</v>
      </c>
      <c r="N67" s="13"/>
      <c r="O67" s="13"/>
      <c r="P67" s="14">
        <v>166.2</v>
      </c>
      <c r="Q67" s="12">
        <f>R67+T67</f>
        <v>0</v>
      </c>
      <c r="R67" s="13"/>
      <c r="S67" s="13"/>
      <c r="T67" s="14"/>
      <c r="U67" s="12">
        <f t="shared" ref="U67:U115" si="9">V67+X67</f>
        <v>0</v>
      </c>
      <c r="V67" s="13"/>
      <c r="W67" s="13"/>
      <c r="X67" s="14"/>
      <c r="Z67" s="103"/>
    </row>
    <row r="68" spans="1:26" s="104" customFormat="1" ht="15" customHeight="1" x14ac:dyDescent="0.2">
      <c r="A68" s="366"/>
      <c r="B68" s="291"/>
      <c r="C68" s="306"/>
      <c r="D68" s="244"/>
      <c r="E68" s="245"/>
      <c r="F68" s="357"/>
      <c r="G68" s="357"/>
      <c r="H68" s="157" t="s">
        <v>72</v>
      </c>
      <c r="I68" s="12">
        <f t="shared" si="7"/>
        <v>60.2</v>
      </c>
      <c r="J68" s="13"/>
      <c r="K68" s="13"/>
      <c r="L68" s="14">
        <v>60.2</v>
      </c>
      <c r="M68" s="12">
        <v>15.2</v>
      </c>
      <c r="N68" s="13"/>
      <c r="O68" s="13"/>
      <c r="P68" s="14">
        <v>15.2</v>
      </c>
      <c r="Q68" s="12"/>
      <c r="R68" s="13"/>
      <c r="S68" s="13"/>
      <c r="T68" s="14"/>
      <c r="U68" s="12"/>
      <c r="V68" s="13"/>
      <c r="W68" s="13"/>
      <c r="X68" s="14"/>
      <c r="Z68" s="103"/>
    </row>
    <row r="69" spans="1:26" s="104" customFormat="1" ht="15" customHeight="1" thickBot="1" x14ac:dyDescent="0.25">
      <c r="A69" s="366"/>
      <c r="B69" s="291"/>
      <c r="C69" s="306"/>
      <c r="D69" s="244"/>
      <c r="E69" s="245"/>
      <c r="F69" s="365"/>
      <c r="G69" s="365"/>
      <c r="H69" s="150" t="s">
        <v>27</v>
      </c>
      <c r="I69" s="12">
        <f t="shared" si="7"/>
        <v>57</v>
      </c>
      <c r="J69" s="13">
        <v>0</v>
      </c>
      <c r="K69" s="13">
        <v>0</v>
      </c>
      <c r="L69" s="14">
        <v>57</v>
      </c>
      <c r="M69" s="12">
        <f t="shared" si="8"/>
        <v>19.8</v>
      </c>
      <c r="N69" s="13"/>
      <c r="O69" s="13"/>
      <c r="P69" s="14">
        <v>19.8</v>
      </c>
      <c r="Q69" s="12">
        <f>R69+T69</f>
        <v>0</v>
      </c>
      <c r="R69" s="13"/>
      <c r="S69" s="13"/>
      <c r="T69" s="14"/>
      <c r="U69" s="12">
        <f>V69+X69</f>
        <v>0</v>
      </c>
      <c r="V69" s="13"/>
      <c r="W69" s="13"/>
      <c r="X69" s="14"/>
      <c r="Z69" s="103"/>
    </row>
    <row r="70" spans="1:26" s="105" customFormat="1" ht="15" customHeight="1" thickBot="1" x14ac:dyDescent="0.25">
      <c r="A70" s="366"/>
      <c r="B70" s="291"/>
      <c r="C70" s="306"/>
      <c r="D70" s="244"/>
      <c r="E70" s="245"/>
      <c r="F70" s="269" t="s">
        <v>29</v>
      </c>
      <c r="G70" s="270"/>
      <c r="H70" s="271"/>
      <c r="I70" s="18">
        <f t="shared" si="7"/>
        <v>416.59999999999997</v>
      </c>
      <c r="J70" s="19">
        <f>SUM(J67)</f>
        <v>0</v>
      </c>
      <c r="K70" s="19">
        <f>SUM(K67)</f>
        <v>0</v>
      </c>
      <c r="L70" s="19">
        <f>SUM(L67,L68,L69)</f>
        <v>416.59999999999997</v>
      </c>
      <c r="M70" s="18">
        <f t="shared" si="8"/>
        <v>201.2</v>
      </c>
      <c r="N70" s="19">
        <f>SUM(N67)</f>
        <v>0</v>
      </c>
      <c r="O70" s="19">
        <f>SUM(O67)</f>
        <v>0</v>
      </c>
      <c r="P70" s="20">
        <f>SUM(P67,P68,P69)</f>
        <v>201.2</v>
      </c>
      <c r="Q70" s="18">
        <f t="shared" ref="Q70:Q83" si="10">R70+T70</f>
        <v>0</v>
      </c>
      <c r="R70" s="19"/>
      <c r="S70" s="19"/>
      <c r="T70" s="20">
        <f>SUM(T67,T68,T69)</f>
        <v>0</v>
      </c>
      <c r="U70" s="18">
        <f t="shared" si="9"/>
        <v>0</v>
      </c>
      <c r="V70" s="19"/>
      <c r="W70" s="19"/>
      <c r="X70" s="20">
        <f>SUM(X67,X68,X69)</f>
        <v>0</v>
      </c>
      <c r="Y70" s="104"/>
      <c r="Z70" s="103"/>
    </row>
    <row r="71" spans="1:26" s="102" customFormat="1" ht="27" customHeight="1" thickBot="1" x14ac:dyDescent="0.25">
      <c r="A71" s="265">
        <v>1</v>
      </c>
      <c r="B71" s="235">
        <v>3</v>
      </c>
      <c r="C71" s="267">
        <v>2</v>
      </c>
      <c r="D71" s="239" t="s">
        <v>73</v>
      </c>
      <c r="E71" s="241">
        <v>20</v>
      </c>
      <c r="F71" s="153" t="s">
        <v>25</v>
      </c>
      <c r="G71" s="153" t="s">
        <v>74</v>
      </c>
      <c r="H71" s="152" t="s">
        <v>28</v>
      </c>
      <c r="I71" s="12"/>
      <c r="J71" s="13"/>
      <c r="K71" s="13"/>
      <c r="L71" s="14"/>
      <c r="M71" s="12">
        <v>7.9</v>
      </c>
      <c r="N71" s="13">
        <v>0</v>
      </c>
      <c r="O71" s="13">
        <v>0</v>
      </c>
      <c r="P71" s="14">
        <v>7.9</v>
      </c>
      <c r="Q71" s="12">
        <f t="shared" si="10"/>
        <v>100</v>
      </c>
      <c r="R71" s="13">
        <v>0</v>
      </c>
      <c r="S71" s="13">
        <v>0</v>
      </c>
      <c r="T71" s="14">
        <v>100</v>
      </c>
      <c r="U71" s="12">
        <f t="shared" si="9"/>
        <v>100</v>
      </c>
      <c r="V71" s="13">
        <v>0</v>
      </c>
      <c r="W71" s="13">
        <v>0</v>
      </c>
      <c r="X71" s="14">
        <v>100</v>
      </c>
      <c r="Z71" s="103"/>
    </row>
    <row r="72" spans="1:26" s="102" customFormat="1" ht="22.5" customHeight="1" thickBot="1" x14ac:dyDescent="0.25">
      <c r="A72" s="265"/>
      <c r="B72" s="266"/>
      <c r="C72" s="268"/>
      <c r="D72" s="244"/>
      <c r="E72" s="245"/>
      <c r="F72" s="269" t="s">
        <v>29</v>
      </c>
      <c r="G72" s="270"/>
      <c r="H72" s="271"/>
      <c r="I72" s="18">
        <f t="shared" si="7"/>
        <v>0</v>
      </c>
      <c r="J72" s="19">
        <f>SUM(J71)</f>
        <v>0</v>
      </c>
      <c r="K72" s="19">
        <f>SUM(K71)</f>
        <v>0</v>
      </c>
      <c r="L72" s="19">
        <f>SUM(L71)</f>
        <v>0</v>
      </c>
      <c r="M72" s="18">
        <f t="shared" si="8"/>
        <v>7.9</v>
      </c>
      <c r="N72" s="19">
        <f>SUM(N71)</f>
        <v>0</v>
      </c>
      <c r="O72" s="19">
        <f>SUM(O71)</f>
        <v>0</v>
      </c>
      <c r="P72" s="20">
        <f>SUM(P71)</f>
        <v>7.9</v>
      </c>
      <c r="Q72" s="18">
        <f t="shared" si="10"/>
        <v>100</v>
      </c>
      <c r="R72" s="19">
        <f>SUM(R71)</f>
        <v>0</v>
      </c>
      <c r="S72" s="19">
        <f>SUM(S71)</f>
        <v>0</v>
      </c>
      <c r="T72" s="20">
        <f>SUM(T71)</f>
        <v>100</v>
      </c>
      <c r="U72" s="18">
        <f t="shared" si="9"/>
        <v>100</v>
      </c>
      <c r="V72" s="19">
        <f>SUM(V71)</f>
        <v>0</v>
      </c>
      <c r="W72" s="19">
        <f>SUM(W71)</f>
        <v>0</v>
      </c>
      <c r="X72" s="20">
        <f>SUM(X71)</f>
        <v>100</v>
      </c>
      <c r="Z72" s="103"/>
    </row>
    <row r="73" spans="1:26" s="102" customFormat="1" ht="35.25" customHeight="1" thickBot="1" x14ac:dyDescent="0.25">
      <c r="A73" s="265">
        <v>1</v>
      </c>
      <c r="B73" s="235">
        <v>3</v>
      </c>
      <c r="C73" s="267">
        <v>3</v>
      </c>
      <c r="D73" s="239" t="s">
        <v>75</v>
      </c>
      <c r="E73" s="241">
        <v>20</v>
      </c>
      <c r="F73" s="153" t="s">
        <v>25</v>
      </c>
      <c r="G73" s="153" t="s">
        <v>76</v>
      </c>
      <c r="H73" s="152" t="s">
        <v>27</v>
      </c>
      <c r="I73" s="12">
        <f t="shared" si="7"/>
        <v>0.4</v>
      </c>
      <c r="J73" s="13">
        <v>0</v>
      </c>
      <c r="K73" s="13">
        <v>0</v>
      </c>
      <c r="L73" s="14">
        <v>0.4</v>
      </c>
      <c r="M73" s="12">
        <f t="shared" si="8"/>
        <v>6.5</v>
      </c>
      <c r="N73" s="13">
        <v>0</v>
      </c>
      <c r="O73" s="13">
        <v>0</v>
      </c>
      <c r="P73" s="14">
        <v>6.5</v>
      </c>
      <c r="Q73" s="12">
        <f t="shared" si="10"/>
        <v>0</v>
      </c>
      <c r="R73" s="13">
        <v>0</v>
      </c>
      <c r="S73" s="13">
        <v>0</v>
      </c>
      <c r="T73" s="14">
        <v>0</v>
      </c>
      <c r="U73" s="12">
        <f t="shared" si="9"/>
        <v>0</v>
      </c>
      <c r="V73" s="13">
        <v>0</v>
      </c>
      <c r="W73" s="13">
        <v>0</v>
      </c>
      <c r="X73" s="14">
        <v>0</v>
      </c>
      <c r="Z73" s="103"/>
    </row>
    <row r="74" spans="1:26" s="102" customFormat="1" ht="21.75" customHeight="1" thickBot="1" x14ac:dyDescent="0.25">
      <c r="A74" s="265"/>
      <c r="B74" s="266"/>
      <c r="C74" s="268"/>
      <c r="D74" s="244"/>
      <c r="E74" s="245"/>
      <c r="F74" s="269" t="s">
        <v>29</v>
      </c>
      <c r="G74" s="270"/>
      <c r="H74" s="271"/>
      <c r="I74" s="18">
        <f t="shared" si="7"/>
        <v>0.4</v>
      </c>
      <c r="J74" s="19">
        <f>SUM(J73)</f>
        <v>0</v>
      </c>
      <c r="K74" s="19">
        <f>SUM(K73)</f>
        <v>0</v>
      </c>
      <c r="L74" s="19">
        <f>SUM(L73)</f>
        <v>0.4</v>
      </c>
      <c r="M74" s="18">
        <f t="shared" si="8"/>
        <v>6.5</v>
      </c>
      <c r="N74" s="19">
        <f>SUM(N73)</f>
        <v>0</v>
      </c>
      <c r="O74" s="19">
        <f>SUM(O73)</f>
        <v>0</v>
      </c>
      <c r="P74" s="20">
        <f>SUM(P73)</f>
        <v>6.5</v>
      </c>
      <c r="Q74" s="18">
        <f t="shared" si="10"/>
        <v>0</v>
      </c>
      <c r="R74" s="19">
        <f>SUM(R73)</f>
        <v>0</v>
      </c>
      <c r="S74" s="19">
        <f>SUM(S73)</f>
        <v>0</v>
      </c>
      <c r="T74" s="20">
        <f>SUM(T73)</f>
        <v>0</v>
      </c>
      <c r="U74" s="18">
        <f t="shared" si="9"/>
        <v>0</v>
      </c>
      <c r="V74" s="19">
        <f>SUM(V73)</f>
        <v>0</v>
      </c>
      <c r="W74" s="19">
        <f>SUM(W73)</f>
        <v>0</v>
      </c>
      <c r="X74" s="20">
        <f>SUM(X73)</f>
        <v>0</v>
      </c>
      <c r="Z74" s="103"/>
    </row>
    <row r="75" spans="1:26" s="105" customFormat="1" ht="56.25" customHeight="1" thickBot="1" x14ac:dyDescent="0.25">
      <c r="A75" s="265">
        <v>1</v>
      </c>
      <c r="B75" s="235">
        <v>3</v>
      </c>
      <c r="C75" s="237">
        <v>4</v>
      </c>
      <c r="D75" s="239" t="s">
        <v>77</v>
      </c>
      <c r="E75" s="241">
        <v>20</v>
      </c>
      <c r="F75" s="158" t="s">
        <v>78</v>
      </c>
      <c r="G75" s="158" t="s">
        <v>79</v>
      </c>
      <c r="H75" s="159" t="s">
        <v>27</v>
      </c>
      <c r="I75" s="12">
        <f t="shared" si="7"/>
        <v>1.7</v>
      </c>
      <c r="J75" s="13">
        <v>0</v>
      </c>
      <c r="K75" s="13">
        <v>0</v>
      </c>
      <c r="L75" s="14">
        <v>1.7</v>
      </c>
      <c r="M75" s="12">
        <f t="shared" si="8"/>
        <v>38.700000000000003</v>
      </c>
      <c r="N75" s="13">
        <v>0</v>
      </c>
      <c r="O75" s="13">
        <v>0</v>
      </c>
      <c r="P75" s="14">
        <v>38.700000000000003</v>
      </c>
      <c r="Q75" s="12">
        <f t="shared" si="10"/>
        <v>0</v>
      </c>
      <c r="R75" s="13">
        <v>0</v>
      </c>
      <c r="S75" s="13">
        <v>0</v>
      </c>
      <c r="T75" s="14">
        <v>0</v>
      </c>
      <c r="U75" s="12">
        <f t="shared" si="9"/>
        <v>0</v>
      </c>
      <c r="V75" s="13">
        <v>0</v>
      </c>
      <c r="W75" s="13">
        <v>0</v>
      </c>
      <c r="X75" s="14">
        <v>0</v>
      </c>
      <c r="Y75" s="104"/>
      <c r="Z75" s="103"/>
    </row>
    <row r="76" spans="1:26" s="105" customFormat="1" ht="32.25" customHeight="1" thickBot="1" x14ac:dyDescent="0.25">
      <c r="A76" s="265"/>
      <c r="B76" s="266"/>
      <c r="C76" s="238"/>
      <c r="D76" s="244"/>
      <c r="E76" s="245"/>
      <c r="F76" s="269" t="s">
        <v>29</v>
      </c>
      <c r="G76" s="270"/>
      <c r="H76" s="271"/>
      <c r="I76" s="18">
        <f t="shared" si="7"/>
        <v>1.7</v>
      </c>
      <c r="J76" s="19">
        <f>SUM(J75)</f>
        <v>0</v>
      </c>
      <c r="K76" s="19">
        <f>SUM(K75)</f>
        <v>0</v>
      </c>
      <c r="L76" s="19">
        <f>SUM(L75)</f>
        <v>1.7</v>
      </c>
      <c r="M76" s="18">
        <f t="shared" si="8"/>
        <v>38.700000000000003</v>
      </c>
      <c r="N76" s="19">
        <f>SUM(N75)</f>
        <v>0</v>
      </c>
      <c r="O76" s="19">
        <f>SUM(O75)</f>
        <v>0</v>
      </c>
      <c r="P76" s="20">
        <f>SUM(P75)</f>
        <v>38.700000000000003</v>
      </c>
      <c r="Q76" s="18">
        <f t="shared" si="10"/>
        <v>0</v>
      </c>
      <c r="R76" s="19">
        <f>SUM(R75)</f>
        <v>0</v>
      </c>
      <c r="S76" s="19">
        <f>SUM(S75)</f>
        <v>0</v>
      </c>
      <c r="T76" s="20">
        <f>SUM(T75)</f>
        <v>0</v>
      </c>
      <c r="U76" s="18">
        <f t="shared" si="9"/>
        <v>0</v>
      </c>
      <c r="V76" s="19">
        <f>SUM(V75)</f>
        <v>0</v>
      </c>
      <c r="W76" s="19">
        <f>SUM(W75)</f>
        <v>0</v>
      </c>
      <c r="X76" s="20">
        <f>SUM(X75)</f>
        <v>0</v>
      </c>
      <c r="Y76" s="104"/>
      <c r="Z76" s="103"/>
    </row>
    <row r="77" spans="1:26" s="105" customFormat="1" ht="48.75" customHeight="1" thickBot="1" x14ac:dyDescent="0.25">
      <c r="A77" s="265">
        <v>1</v>
      </c>
      <c r="B77" s="235">
        <v>3</v>
      </c>
      <c r="C77" s="267">
        <v>5</v>
      </c>
      <c r="D77" s="239" t="s">
        <v>80</v>
      </c>
      <c r="E77" s="241">
        <v>20</v>
      </c>
      <c r="F77" s="153" t="s">
        <v>25</v>
      </c>
      <c r="G77" s="153" t="s">
        <v>81</v>
      </c>
      <c r="H77" s="152" t="s">
        <v>27</v>
      </c>
      <c r="I77" s="12">
        <f t="shared" si="7"/>
        <v>53.6</v>
      </c>
      <c r="J77" s="13">
        <v>0</v>
      </c>
      <c r="K77" s="13">
        <v>0</v>
      </c>
      <c r="L77" s="14">
        <v>53.6</v>
      </c>
      <c r="M77" s="12">
        <f t="shared" si="8"/>
        <v>0</v>
      </c>
      <c r="N77" s="13">
        <v>0</v>
      </c>
      <c r="O77" s="13">
        <v>0</v>
      </c>
      <c r="P77" s="14">
        <v>0</v>
      </c>
      <c r="Q77" s="12">
        <f t="shared" si="10"/>
        <v>0</v>
      </c>
      <c r="R77" s="13">
        <v>0</v>
      </c>
      <c r="S77" s="13">
        <v>0</v>
      </c>
      <c r="T77" s="14">
        <v>0</v>
      </c>
      <c r="U77" s="12">
        <f t="shared" si="9"/>
        <v>0</v>
      </c>
      <c r="V77" s="13">
        <v>0</v>
      </c>
      <c r="W77" s="13">
        <v>0</v>
      </c>
      <c r="X77" s="14">
        <v>0</v>
      </c>
      <c r="Y77" s="104"/>
      <c r="Z77" s="103"/>
    </row>
    <row r="78" spans="1:26" s="105" customFormat="1" ht="19.5" customHeight="1" thickBot="1" x14ac:dyDescent="0.25">
      <c r="A78" s="265"/>
      <c r="B78" s="266"/>
      <c r="C78" s="268"/>
      <c r="D78" s="244"/>
      <c r="E78" s="245"/>
      <c r="F78" s="269" t="s">
        <v>29</v>
      </c>
      <c r="G78" s="270"/>
      <c r="H78" s="271"/>
      <c r="I78" s="18">
        <f t="shared" si="7"/>
        <v>53.6</v>
      </c>
      <c r="J78" s="19">
        <f>SUM(J77:J77)</f>
        <v>0</v>
      </c>
      <c r="K78" s="19">
        <f>SUM(K77:K77)</f>
        <v>0</v>
      </c>
      <c r="L78" s="19">
        <f>SUM(L77:L77)</f>
        <v>53.6</v>
      </c>
      <c r="M78" s="18">
        <f t="shared" si="8"/>
        <v>0</v>
      </c>
      <c r="N78" s="19">
        <f>SUM(N77:N77)</f>
        <v>0</v>
      </c>
      <c r="O78" s="19">
        <f>SUM(O77:O77)</f>
        <v>0</v>
      </c>
      <c r="P78" s="20">
        <f>SUM(P77:P77)</f>
        <v>0</v>
      </c>
      <c r="Q78" s="18">
        <f t="shared" si="10"/>
        <v>0</v>
      </c>
      <c r="R78" s="19">
        <f>SUM(R77:R77)</f>
        <v>0</v>
      </c>
      <c r="S78" s="19">
        <f>SUM(S77:S77)</f>
        <v>0</v>
      </c>
      <c r="T78" s="20">
        <f>SUM(T77:T77)</f>
        <v>0</v>
      </c>
      <c r="U78" s="18">
        <f t="shared" si="9"/>
        <v>0</v>
      </c>
      <c r="V78" s="19">
        <f>SUM(V77:V77)</f>
        <v>0</v>
      </c>
      <c r="W78" s="19">
        <f>SUM(W77:W77)</f>
        <v>0</v>
      </c>
      <c r="X78" s="20">
        <f>SUM(X77:X77)</f>
        <v>0</v>
      </c>
      <c r="Y78" s="104"/>
      <c r="Z78" s="103"/>
    </row>
    <row r="79" spans="1:26" s="104" customFormat="1" ht="36" customHeight="1" thickBot="1" x14ac:dyDescent="0.25">
      <c r="A79" s="233">
        <v>1</v>
      </c>
      <c r="B79" s="235">
        <v>3</v>
      </c>
      <c r="C79" s="267">
        <v>6</v>
      </c>
      <c r="D79" s="239" t="s">
        <v>82</v>
      </c>
      <c r="E79" s="241">
        <v>20</v>
      </c>
      <c r="F79" s="153" t="s">
        <v>25</v>
      </c>
      <c r="G79" s="153" t="s">
        <v>83</v>
      </c>
      <c r="H79" s="152" t="s">
        <v>28</v>
      </c>
      <c r="I79" s="119">
        <f t="shared" si="7"/>
        <v>684.8</v>
      </c>
      <c r="J79" s="117"/>
      <c r="K79" s="117"/>
      <c r="L79" s="118">
        <v>684.8</v>
      </c>
      <c r="M79" s="12"/>
      <c r="N79" s="13"/>
      <c r="O79" s="13"/>
      <c r="P79" s="14"/>
      <c r="Q79" s="12">
        <f t="shared" si="10"/>
        <v>0</v>
      </c>
      <c r="R79" s="13"/>
      <c r="S79" s="13"/>
      <c r="T79" s="14"/>
      <c r="U79" s="12">
        <f t="shared" si="9"/>
        <v>0</v>
      </c>
      <c r="V79" s="13"/>
      <c r="W79" s="13"/>
      <c r="X79" s="14"/>
      <c r="Z79" s="103"/>
    </row>
    <row r="80" spans="1:26" s="105" customFormat="1" ht="26.25" customHeight="1" thickBot="1" x14ac:dyDescent="0.25">
      <c r="A80" s="234"/>
      <c r="B80" s="266"/>
      <c r="C80" s="268"/>
      <c r="D80" s="244"/>
      <c r="E80" s="245"/>
      <c r="F80" s="269" t="s">
        <v>29</v>
      </c>
      <c r="G80" s="270"/>
      <c r="H80" s="271"/>
      <c r="I80" s="36">
        <f t="shared" si="7"/>
        <v>684.8</v>
      </c>
      <c r="J80" s="37">
        <f>SUM(J79)</f>
        <v>0</v>
      </c>
      <c r="K80" s="37">
        <f>SUM(K79)</f>
        <v>0</v>
      </c>
      <c r="L80" s="37">
        <f>SUM(L79)</f>
        <v>684.8</v>
      </c>
      <c r="M80" s="18">
        <f t="shared" si="8"/>
        <v>0</v>
      </c>
      <c r="N80" s="19">
        <f>SUM(N79)</f>
        <v>0</v>
      </c>
      <c r="O80" s="19">
        <f>SUM(O79)</f>
        <v>0</v>
      </c>
      <c r="P80" s="20">
        <f>SUM(P79)</f>
        <v>0</v>
      </c>
      <c r="Q80" s="18">
        <f t="shared" si="10"/>
        <v>0</v>
      </c>
      <c r="R80" s="19">
        <f>SUM(R79)</f>
        <v>0</v>
      </c>
      <c r="S80" s="19">
        <f>SUM(S79)</f>
        <v>0</v>
      </c>
      <c r="T80" s="20">
        <f>SUM(T79)</f>
        <v>0</v>
      </c>
      <c r="U80" s="18">
        <f t="shared" si="9"/>
        <v>0</v>
      </c>
      <c r="V80" s="19">
        <f>SUM(V79)</f>
        <v>0</v>
      </c>
      <c r="W80" s="19">
        <f>SUM(W79)</f>
        <v>0</v>
      </c>
      <c r="X80" s="20">
        <f>SUM(X79)</f>
        <v>0</v>
      </c>
      <c r="Y80" s="104"/>
      <c r="Z80" s="103"/>
    </row>
    <row r="81" spans="1:26" s="104" customFormat="1" ht="61.5" customHeight="1" thickBot="1" x14ac:dyDescent="0.25">
      <c r="A81" s="265">
        <v>1</v>
      </c>
      <c r="B81" s="235">
        <v>3</v>
      </c>
      <c r="C81" s="267">
        <v>7</v>
      </c>
      <c r="D81" s="239" t="s">
        <v>84</v>
      </c>
      <c r="E81" s="241">
        <v>20</v>
      </c>
      <c r="F81" s="153" t="s">
        <v>25</v>
      </c>
      <c r="G81" s="211" t="s">
        <v>288</v>
      </c>
      <c r="H81" s="152" t="s">
        <v>28</v>
      </c>
      <c r="I81" s="12">
        <f t="shared" si="7"/>
        <v>0</v>
      </c>
      <c r="J81" s="13">
        <v>0</v>
      </c>
      <c r="K81" s="13">
        <v>0</v>
      </c>
      <c r="L81" s="14">
        <v>0</v>
      </c>
      <c r="M81" s="12">
        <f t="shared" si="8"/>
        <v>3.9</v>
      </c>
      <c r="N81" s="13">
        <v>0</v>
      </c>
      <c r="O81" s="13">
        <v>0</v>
      </c>
      <c r="P81" s="14">
        <v>3.9</v>
      </c>
      <c r="Q81" s="12">
        <f t="shared" si="10"/>
        <v>80</v>
      </c>
      <c r="R81" s="13">
        <v>0</v>
      </c>
      <c r="S81" s="13">
        <v>0</v>
      </c>
      <c r="T81" s="14">
        <v>80</v>
      </c>
      <c r="U81" s="12">
        <f t="shared" si="9"/>
        <v>100</v>
      </c>
      <c r="V81" s="13">
        <v>0</v>
      </c>
      <c r="W81" s="13">
        <v>0</v>
      </c>
      <c r="X81" s="14">
        <v>100</v>
      </c>
      <c r="Z81" s="103"/>
    </row>
    <row r="82" spans="1:26" s="105" customFormat="1" ht="18.75" customHeight="1" thickBot="1" x14ac:dyDescent="0.25">
      <c r="A82" s="265"/>
      <c r="B82" s="266"/>
      <c r="C82" s="268"/>
      <c r="D82" s="244"/>
      <c r="E82" s="245"/>
      <c r="F82" s="269" t="s">
        <v>29</v>
      </c>
      <c r="G82" s="270"/>
      <c r="H82" s="271"/>
      <c r="I82" s="18">
        <f t="shared" si="7"/>
        <v>0</v>
      </c>
      <c r="J82" s="19">
        <f>SUM(J81)</f>
        <v>0</v>
      </c>
      <c r="K82" s="19">
        <f>SUM(K81)</f>
        <v>0</v>
      </c>
      <c r="L82" s="19">
        <f>SUM(L81)</f>
        <v>0</v>
      </c>
      <c r="M82" s="18">
        <f t="shared" si="8"/>
        <v>3.9</v>
      </c>
      <c r="N82" s="19">
        <f>SUM(N81)</f>
        <v>0</v>
      </c>
      <c r="O82" s="19">
        <f>SUM(O81)</f>
        <v>0</v>
      </c>
      <c r="P82" s="20">
        <f>SUM(P81)</f>
        <v>3.9</v>
      </c>
      <c r="Q82" s="18">
        <f t="shared" si="10"/>
        <v>80</v>
      </c>
      <c r="R82" s="19">
        <f>SUM(R81)</f>
        <v>0</v>
      </c>
      <c r="S82" s="19">
        <f>SUM(S81)</f>
        <v>0</v>
      </c>
      <c r="T82" s="20">
        <f>SUM(T81)</f>
        <v>80</v>
      </c>
      <c r="U82" s="18">
        <f t="shared" si="9"/>
        <v>100</v>
      </c>
      <c r="V82" s="19">
        <f>SUM(V81)</f>
        <v>0</v>
      </c>
      <c r="W82" s="19">
        <f>SUM(W81)</f>
        <v>0</v>
      </c>
      <c r="X82" s="20">
        <f>SUM(X81)</f>
        <v>100</v>
      </c>
      <c r="Y82" s="104"/>
      <c r="Z82" s="103"/>
    </row>
    <row r="83" spans="1:26" s="105" customFormat="1" ht="27.75" customHeight="1" x14ac:dyDescent="0.2">
      <c r="A83" s="233">
        <v>1</v>
      </c>
      <c r="B83" s="235">
        <v>3</v>
      </c>
      <c r="C83" s="237">
        <v>8</v>
      </c>
      <c r="D83" s="239" t="s">
        <v>85</v>
      </c>
      <c r="E83" s="241">
        <v>20</v>
      </c>
      <c r="F83" s="272" t="s">
        <v>78</v>
      </c>
      <c r="G83" s="272" t="s">
        <v>86</v>
      </c>
      <c r="H83" s="160" t="s">
        <v>27</v>
      </c>
      <c r="I83" s="12">
        <v>144.5</v>
      </c>
      <c r="J83" s="13">
        <v>0</v>
      </c>
      <c r="K83" s="13">
        <v>0</v>
      </c>
      <c r="L83" s="14">
        <v>144.5</v>
      </c>
      <c r="M83" s="12"/>
      <c r="N83" s="13">
        <v>0</v>
      </c>
      <c r="O83" s="13">
        <v>0</v>
      </c>
      <c r="P83" s="14"/>
      <c r="Q83" s="12">
        <f t="shared" si="10"/>
        <v>0</v>
      </c>
      <c r="R83" s="13"/>
      <c r="S83" s="13"/>
      <c r="T83" s="14"/>
      <c r="U83" s="12">
        <f t="shared" si="9"/>
        <v>0</v>
      </c>
      <c r="V83" s="13"/>
      <c r="W83" s="13"/>
      <c r="X83" s="14"/>
      <c r="Y83" s="104"/>
      <c r="Z83" s="103"/>
    </row>
    <row r="84" spans="1:26" s="105" customFormat="1" ht="27.75" customHeight="1" thickBot="1" x14ac:dyDescent="0.25">
      <c r="A84" s="373"/>
      <c r="B84" s="266"/>
      <c r="C84" s="243"/>
      <c r="D84" s="244"/>
      <c r="E84" s="245"/>
      <c r="F84" s="273"/>
      <c r="G84" s="273"/>
      <c r="H84" s="160" t="s">
        <v>28</v>
      </c>
      <c r="I84" s="12"/>
      <c r="J84" s="13">
        <v>0</v>
      </c>
      <c r="K84" s="13">
        <v>0</v>
      </c>
      <c r="L84" s="14"/>
      <c r="M84" s="12">
        <v>146.6</v>
      </c>
      <c r="N84" s="13">
        <v>0</v>
      </c>
      <c r="O84" s="13">
        <v>0</v>
      </c>
      <c r="P84" s="14">
        <v>146.6</v>
      </c>
      <c r="Q84" s="12">
        <v>800</v>
      </c>
      <c r="R84" s="13"/>
      <c r="S84" s="13"/>
      <c r="T84" s="14">
        <v>800</v>
      </c>
      <c r="U84" s="12">
        <v>259.39999999999998</v>
      </c>
      <c r="V84" s="13"/>
      <c r="W84" s="13"/>
      <c r="X84" s="14">
        <v>259.39999999999998</v>
      </c>
      <c r="Y84" s="104"/>
      <c r="Z84" s="103"/>
    </row>
    <row r="85" spans="1:26" s="105" customFormat="1" ht="17.25" customHeight="1" thickBot="1" x14ac:dyDescent="0.25">
      <c r="A85" s="234"/>
      <c r="B85" s="236"/>
      <c r="C85" s="238"/>
      <c r="D85" s="240"/>
      <c r="E85" s="242"/>
      <c r="F85" s="269" t="s">
        <v>29</v>
      </c>
      <c r="G85" s="270"/>
      <c r="H85" s="271"/>
      <c r="I85" s="18">
        <f t="shared" si="7"/>
        <v>144.5</v>
      </c>
      <c r="J85" s="19">
        <f>SUM(J83:J83)</f>
        <v>0</v>
      </c>
      <c r="K85" s="19">
        <f>SUM(K83:K83)</f>
        <v>0</v>
      </c>
      <c r="L85" s="19">
        <f>SUM(L83:L83)</f>
        <v>144.5</v>
      </c>
      <c r="M85" s="18">
        <f t="shared" si="8"/>
        <v>146.6</v>
      </c>
      <c r="N85" s="19">
        <f>SUM(N83:N84)</f>
        <v>0</v>
      </c>
      <c r="O85" s="19">
        <f>SUM(O83:O84)</f>
        <v>0</v>
      </c>
      <c r="P85" s="19">
        <f>SUM(P83:P84)</f>
        <v>146.6</v>
      </c>
      <c r="Q85" s="18">
        <f t="shared" ref="Q85:Q92" si="11">R85+T85</f>
        <v>800</v>
      </c>
      <c r="R85" s="19">
        <f>SUM(R83:R84)</f>
        <v>0</v>
      </c>
      <c r="S85" s="19">
        <f>SUM(S83:S84)</f>
        <v>0</v>
      </c>
      <c r="T85" s="20">
        <f>SUM(T83:T84)</f>
        <v>800</v>
      </c>
      <c r="U85" s="18">
        <f t="shared" si="9"/>
        <v>259.39999999999998</v>
      </c>
      <c r="V85" s="19">
        <f>SUM(V83:V84)</f>
        <v>0</v>
      </c>
      <c r="W85" s="19">
        <f>SUM(W83:W84)</f>
        <v>0</v>
      </c>
      <c r="X85" s="20">
        <f>SUM(X83:X84)</f>
        <v>259.39999999999998</v>
      </c>
      <c r="Y85" s="104"/>
      <c r="Z85" s="103"/>
    </row>
    <row r="86" spans="1:26" s="104" customFormat="1" ht="19.5" customHeight="1" x14ac:dyDescent="0.2">
      <c r="A86" s="233">
        <v>1</v>
      </c>
      <c r="B86" s="235">
        <v>3</v>
      </c>
      <c r="C86" s="267">
        <v>9</v>
      </c>
      <c r="D86" s="239" t="s">
        <v>87</v>
      </c>
      <c r="E86" s="161">
        <v>20</v>
      </c>
      <c r="F86" s="356" t="s">
        <v>25</v>
      </c>
      <c r="G86" s="356" t="s">
        <v>260</v>
      </c>
      <c r="H86" s="16" t="s">
        <v>27</v>
      </c>
      <c r="I86" s="12">
        <f t="shared" si="7"/>
        <v>0</v>
      </c>
      <c r="J86" s="13">
        <v>0</v>
      </c>
      <c r="K86" s="13">
        <v>0</v>
      </c>
      <c r="L86" s="14"/>
      <c r="M86" s="12">
        <f t="shared" si="8"/>
        <v>0</v>
      </c>
      <c r="N86" s="13">
        <v>0</v>
      </c>
      <c r="O86" s="13">
        <v>0</v>
      </c>
      <c r="P86" s="14"/>
      <c r="Q86" s="12">
        <f t="shared" si="11"/>
        <v>150</v>
      </c>
      <c r="R86" s="13">
        <v>0</v>
      </c>
      <c r="S86" s="13">
        <v>0</v>
      </c>
      <c r="T86" s="14">
        <v>150</v>
      </c>
      <c r="U86" s="12">
        <f t="shared" si="9"/>
        <v>0</v>
      </c>
      <c r="V86" s="13">
        <v>0</v>
      </c>
      <c r="W86" s="13">
        <v>0</v>
      </c>
      <c r="X86" s="14">
        <v>0</v>
      </c>
      <c r="Z86" s="103"/>
    </row>
    <row r="87" spans="1:26" s="104" customFormat="1" ht="19.5" customHeight="1" thickBot="1" x14ac:dyDescent="0.25">
      <c r="A87" s="373"/>
      <c r="B87" s="266"/>
      <c r="C87" s="268"/>
      <c r="D87" s="244"/>
      <c r="E87" s="161">
        <v>37</v>
      </c>
      <c r="F87" s="365"/>
      <c r="G87" s="365"/>
      <c r="H87" s="150" t="s">
        <v>27</v>
      </c>
      <c r="I87" s="12">
        <f>J87+L87</f>
        <v>0</v>
      </c>
      <c r="J87" s="13">
        <v>0</v>
      </c>
      <c r="K87" s="13">
        <v>0</v>
      </c>
      <c r="L87" s="14"/>
      <c r="M87" s="12">
        <v>11</v>
      </c>
      <c r="N87" s="13">
        <v>0</v>
      </c>
      <c r="O87" s="13">
        <v>0</v>
      </c>
      <c r="P87" s="14">
        <v>11</v>
      </c>
      <c r="Q87" s="12">
        <f>R87+T87</f>
        <v>0</v>
      </c>
      <c r="R87" s="13">
        <v>0</v>
      </c>
      <c r="S87" s="13">
        <v>0</v>
      </c>
      <c r="T87" s="14"/>
      <c r="U87" s="12">
        <f>V87+X87</f>
        <v>0</v>
      </c>
      <c r="V87" s="13">
        <v>0</v>
      </c>
      <c r="W87" s="13">
        <v>0</v>
      </c>
      <c r="X87" s="14">
        <v>0</v>
      </c>
      <c r="Z87" s="103"/>
    </row>
    <row r="88" spans="1:26" s="105" customFormat="1" ht="19.5" customHeight="1" thickBot="1" x14ac:dyDescent="0.25">
      <c r="A88" s="234"/>
      <c r="B88" s="236"/>
      <c r="C88" s="283"/>
      <c r="D88" s="240"/>
      <c r="E88" s="162"/>
      <c r="F88" s="230" t="s">
        <v>29</v>
      </c>
      <c r="G88" s="231"/>
      <c r="H88" s="232"/>
      <c r="I88" s="18">
        <f t="shared" si="7"/>
        <v>0</v>
      </c>
      <c r="J88" s="19">
        <f>SUM(J86)</f>
        <v>0</v>
      </c>
      <c r="K88" s="19">
        <f>SUM(K86)</f>
        <v>0</v>
      </c>
      <c r="L88" s="19">
        <f>SUM(L86)</f>
        <v>0</v>
      </c>
      <c r="M88" s="18">
        <f t="shared" si="8"/>
        <v>11</v>
      </c>
      <c r="N88" s="19">
        <f>SUM(N86:N87)</f>
        <v>0</v>
      </c>
      <c r="O88" s="19">
        <f>SUM(O86:O87)</f>
        <v>0</v>
      </c>
      <c r="P88" s="19">
        <f>SUM(P86:P87)</f>
        <v>11</v>
      </c>
      <c r="Q88" s="18">
        <f t="shared" si="11"/>
        <v>150</v>
      </c>
      <c r="R88" s="19">
        <f>SUM(R86)</f>
        <v>0</v>
      </c>
      <c r="S88" s="19">
        <f>SUM(S86)</f>
        <v>0</v>
      </c>
      <c r="T88" s="20">
        <f>SUM(T86)</f>
        <v>150</v>
      </c>
      <c r="U88" s="18">
        <f t="shared" si="9"/>
        <v>0</v>
      </c>
      <c r="V88" s="19">
        <f>SUM(V86)</f>
        <v>0</v>
      </c>
      <c r="W88" s="19">
        <f>SUM(W86)</f>
        <v>0</v>
      </c>
      <c r="X88" s="20">
        <f>SUM(X86)</f>
        <v>0</v>
      </c>
      <c r="Y88" s="104"/>
      <c r="Z88" s="103"/>
    </row>
    <row r="89" spans="1:26" s="104" customFormat="1" ht="40.5" customHeight="1" thickBot="1" x14ac:dyDescent="0.25">
      <c r="A89" s="233">
        <v>1</v>
      </c>
      <c r="B89" s="235">
        <v>3</v>
      </c>
      <c r="C89" s="267">
        <v>10</v>
      </c>
      <c r="D89" s="239" t="s">
        <v>88</v>
      </c>
      <c r="E89" s="241">
        <v>20</v>
      </c>
      <c r="F89" s="153" t="s">
        <v>25</v>
      </c>
      <c r="G89" s="153" t="s">
        <v>89</v>
      </c>
      <c r="H89" s="152" t="s">
        <v>27</v>
      </c>
      <c r="I89" s="12"/>
      <c r="J89" s="13">
        <v>0</v>
      </c>
      <c r="K89" s="13">
        <v>0</v>
      </c>
      <c r="L89" s="14"/>
      <c r="M89" s="12"/>
      <c r="N89" s="13"/>
      <c r="O89" s="13"/>
      <c r="P89" s="14"/>
      <c r="Q89" s="12">
        <v>60</v>
      </c>
      <c r="R89" s="13"/>
      <c r="S89" s="13"/>
      <c r="T89" s="14">
        <v>60</v>
      </c>
      <c r="U89" s="12">
        <f t="shared" si="9"/>
        <v>50</v>
      </c>
      <c r="V89" s="13"/>
      <c r="W89" s="13"/>
      <c r="X89" s="14">
        <v>50</v>
      </c>
      <c r="Z89" s="103"/>
    </row>
    <row r="90" spans="1:26" s="105" customFormat="1" ht="21" customHeight="1" thickBot="1" x14ac:dyDescent="0.25">
      <c r="A90" s="373"/>
      <c r="B90" s="266"/>
      <c r="C90" s="268"/>
      <c r="D90" s="244"/>
      <c r="E90" s="245"/>
      <c r="F90" s="269" t="s">
        <v>29</v>
      </c>
      <c r="G90" s="270"/>
      <c r="H90" s="271"/>
      <c r="I90" s="18">
        <f t="shared" si="7"/>
        <v>0</v>
      </c>
      <c r="J90" s="19">
        <f>SUM(J89)</f>
        <v>0</v>
      </c>
      <c r="K90" s="19">
        <f>SUM(K89)</f>
        <v>0</v>
      </c>
      <c r="L90" s="19">
        <f>SUM(L89)</f>
        <v>0</v>
      </c>
      <c r="M90" s="18">
        <f t="shared" si="8"/>
        <v>0</v>
      </c>
      <c r="N90" s="19">
        <f>SUM(N89)</f>
        <v>0</v>
      </c>
      <c r="O90" s="19">
        <f>SUM(O89)</f>
        <v>0</v>
      </c>
      <c r="P90" s="20">
        <f>SUM(P89)</f>
        <v>0</v>
      </c>
      <c r="Q90" s="18">
        <f t="shared" si="11"/>
        <v>60</v>
      </c>
      <c r="R90" s="19">
        <f>SUM(R89)</f>
        <v>0</v>
      </c>
      <c r="S90" s="19">
        <f>SUM(S89)</f>
        <v>0</v>
      </c>
      <c r="T90" s="20">
        <f>SUM(T89)</f>
        <v>60</v>
      </c>
      <c r="U90" s="18">
        <f t="shared" si="9"/>
        <v>50</v>
      </c>
      <c r="V90" s="19">
        <f>SUM(V89)</f>
        <v>0</v>
      </c>
      <c r="W90" s="19">
        <f>SUM(W89)</f>
        <v>0</v>
      </c>
      <c r="X90" s="20">
        <f>SUM(X89)</f>
        <v>50</v>
      </c>
      <c r="Y90" s="104"/>
      <c r="Z90" s="103"/>
    </row>
    <row r="91" spans="1:26" s="105" customFormat="1" ht="48.75" customHeight="1" thickBot="1" x14ac:dyDescent="0.25">
      <c r="A91" s="233">
        <v>1</v>
      </c>
      <c r="B91" s="235">
        <v>3</v>
      </c>
      <c r="C91" s="237">
        <v>11</v>
      </c>
      <c r="D91" s="239" t="s">
        <v>286</v>
      </c>
      <c r="E91" s="241">
        <v>20</v>
      </c>
      <c r="F91" s="163" t="s">
        <v>25</v>
      </c>
      <c r="G91" s="163" t="s">
        <v>90</v>
      </c>
      <c r="H91" s="159" t="s">
        <v>27</v>
      </c>
      <c r="I91" s="12"/>
      <c r="J91" s="13"/>
      <c r="K91" s="13"/>
      <c r="L91" s="14"/>
      <c r="M91" s="12">
        <v>50.6</v>
      </c>
      <c r="N91" s="13">
        <v>0</v>
      </c>
      <c r="O91" s="13">
        <v>0</v>
      </c>
      <c r="P91" s="14">
        <v>50.6</v>
      </c>
      <c r="Q91" s="12">
        <f t="shared" si="11"/>
        <v>0</v>
      </c>
      <c r="R91" s="13">
        <v>0</v>
      </c>
      <c r="S91" s="13">
        <v>0</v>
      </c>
      <c r="T91" s="14">
        <v>0</v>
      </c>
      <c r="U91" s="12">
        <f t="shared" si="9"/>
        <v>0</v>
      </c>
      <c r="V91" s="13">
        <v>0</v>
      </c>
      <c r="W91" s="13">
        <v>0</v>
      </c>
      <c r="X91" s="14">
        <v>0</v>
      </c>
      <c r="Y91" s="104"/>
      <c r="Z91" s="103"/>
    </row>
    <row r="92" spans="1:26" s="105" customFormat="1" ht="26.25" customHeight="1" thickBot="1" x14ac:dyDescent="0.25">
      <c r="A92" s="234"/>
      <c r="B92" s="236"/>
      <c r="C92" s="243"/>
      <c r="D92" s="244"/>
      <c r="E92" s="245"/>
      <c r="F92" s="269" t="s">
        <v>29</v>
      </c>
      <c r="G92" s="270"/>
      <c r="H92" s="271"/>
      <c r="I92" s="18">
        <f t="shared" si="7"/>
        <v>0</v>
      </c>
      <c r="J92" s="19">
        <f>SUM(J91)</f>
        <v>0</v>
      </c>
      <c r="K92" s="19">
        <f>SUM(K91)</f>
        <v>0</v>
      </c>
      <c r="L92" s="19">
        <f>SUM(L91)</f>
        <v>0</v>
      </c>
      <c r="M92" s="18">
        <f t="shared" si="8"/>
        <v>50.6</v>
      </c>
      <c r="N92" s="19">
        <f>SUM(N91)</f>
        <v>0</v>
      </c>
      <c r="O92" s="19">
        <f>SUM(O91)</f>
        <v>0</v>
      </c>
      <c r="P92" s="20">
        <f>SUM(P91)</f>
        <v>50.6</v>
      </c>
      <c r="Q92" s="18">
        <f t="shared" si="11"/>
        <v>0</v>
      </c>
      <c r="R92" s="19">
        <f>SUM(R91)</f>
        <v>0</v>
      </c>
      <c r="S92" s="19">
        <f>SUM(S91)</f>
        <v>0</v>
      </c>
      <c r="T92" s="20">
        <f>SUM(T91)</f>
        <v>0</v>
      </c>
      <c r="U92" s="18">
        <f t="shared" si="9"/>
        <v>0</v>
      </c>
      <c r="V92" s="19">
        <f>SUM(V91)</f>
        <v>0</v>
      </c>
      <c r="W92" s="19">
        <f>SUM(W91)</f>
        <v>0</v>
      </c>
      <c r="X92" s="20">
        <f>SUM(X91)</f>
        <v>0</v>
      </c>
      <c r="Y92" s="104"/>
      <c r="Z92" s="103"/>
    </row>
    <row r="93" spans="1:26" s="105" customFormat="1" ht="36.75" customHeight="1" thickBot="1" x14ac:dyDescent="0.25">
      <c r="A93" s="233">
        <v>1</v>
      </c>
      <c r="B93" s="235">
        <v>3</v>
      </c>
      <c r="C93" s="237">
        <v>12</v>
      </c>
      <c r="D93" s="239" t="s">
        <v>91</v>
      </c>
      <c r="E93" s="241">
        <v>20</v>
      </c>
      <c r="F93" s="163" t="s">
        <v>25</v>
      </c>
      <c r="G93" s="163" t="s">
        <v>92</v>
      </c>
      <c r="H93" s="159" t="s">
        <v>27</v>
      </c>
      <c r="I93" s="12">
        <f t="shared" si="7"/>
        <v>0</v>
      </c>
      <c r="J93" s="13">
        <v>0</v>
      </c>
      <c r="K93" s="13">
        <v>0</v>
      </c>
      <c r="L93" s="14"/>
      <c r="M93" s="12">
        <v>7.9</v>
      </c>
      <c r="N93" s="13">
        <v>0</v>
      </c>
      <c r="O93" s="13">
        <v>0</v>
      </c>
      <c r="P93" s="14">
        <v>7.9</v>
      </c>
      <c r="Q93" s="12">
        <v>150</v>
      </c>
      <c r="R93" s="13"/>
      <c r="S93" s="13"/>
      <c r="T93" s="14">
        <v>150</v>
      </c>
      <c r="U93" s="12">
        <v>400</v>
      </c>
      <c r="V93" s="13"/>
      <c r="W93" s="13"/>
      <c r="X93" s="14">
        <v>400</v>
      </c>
      <c r="Y93" s="104"/>
      <c r="Z93" s="103"/>
    </row>
    <row r="94" spans="1:26" s="105" customFormat="1" ht="23.25" customHeight="1" thickBot="1" x14ac:dyDescent="0.25">
      <c r="A94" s="234"/>
      <c r="B94" s="236"/>
      <c r="C94" s="243"/>
      <c r="D94" s="244"/>
      <c r="E94" s="245"/>
      <c r="F94" s="230" t="s">
        <v>29</v>
      </c>
      <c r="G94" s="231"/>
      <c r="H94" s="232"/>
      <c r="I94" s="18">
        <f t="shared" si="7"/>
        <v>0</v>
      </c>
      <c r="J94" s="19">
        <f>SUM(J93)</f>
        <v>0</v>
      </c>
      <c r="K94" s="19">
        <f>SUM(K93)</f>
        <v>0</v>
      </c>
      <c r="L94" s="19">
        <f>SUM(L93)</f>
        <v>0</v>
      </c>
      <c r="M94" s="18">
        <f t="shared" si="8"/>
        <v>7.9</v>
      </c>
      <c r="N94" s="19">
        <f>SUM(N93)</f>
        <v>0</v>
      </c>
      <c r="O94" s="19">
        <f>SUM(O93)</f>
        <v>0</v>
      </c>
      <c r="P94" s="20">
        <f>SUM(P93)</f>
        <v>7.9</v>
      </c>
      <c r="Q94" s="18">
        <f t="shared" ref="Q94:Q115" si="12">R94+T94</f>
        <v>150</v>
      </c>
      <c r="R94" s="19">
        <f>SUM(R93)</f>
        <v>0</v>
      </c>
      <c r="S94" s="19">
        <f>SUM(S93)</f>
        <v>0</v>
      </c>
      <c r="T94" s="20">
        <f>SUM(T93)</f>
        <v>150</v>
      </c>
      <c r="U94" s="18">
        <f t="shared" si="9"/>
        <v>400</v>
      </c>
      <c r="V94" s="19">
        <f>SUM(V93)</f>
        <v>0</v>
      </c>
      <c r="W94" s="19">
        <f>SUM(W93)</f>
        <v>0</v>
      </c>
      <c r="X94" s="20">
        <f>SUM(X93)</f>
        <v>400</v>
      </c>
      <c r="Y94" s="104"/>
      <c r="Z94" s="103"/>
    </row>
    <row r="95" spans="1:26" s="105" customFormat="1" ht="29.25" customHeight="1" thickBot="1" x14ac:dyDescent="0.25">
      <c r="A95" s="233">
        <v>1</v>
      </c>
      <c r="B95" s="235">
        <v>3</v>
      </c>
      <c r="C95" s="237">
        <v>13</v>
      </c>
      <c r="D95" s="239" t="s">
        <v>93</v>
      </c>
      <c r="E95" s="241">
        <v>20</v>
      </c>
      <c r="F95" s="156" t="s">
        <v>25</v>
      </c>
      <c r="G95" s="164" t="s">
        <v>94</v>
      </c>
      <c r="H95" s="165" t="s">
        <v>27</v>
      </c>
      <c r="I95" s="12">
        <f t="shared" si="7"/>
        <v>37.1</v>
      </c>
      <c r="J95" s="13">
        <v>0</v>
      </c>
      <c r="K95" s="13">
        <v>0</v>
      </c>
      <c r="L95" s="14">
        <v>37.1</v>
      </c>
      <c r="M95" s="12"/>
      <c r="N95" s="13">
        <v>0</v>
      </c>
      <c r="O95" s="13">
        <v>0</v>
      </c>
      <c r="P95" s="14"/>
      <c r="Q95" s="12">
        <v>10</v>
      </c>
      <c r="R95" s="13">
        <v>0</v>
      </c>
      <c r="S95" s="13">
        <v>0</v>
      </c>
      <c r="T95" s="14">
        <v>10</v>
      </c>
      <c r="U95" s="12">
        <f t="shared" si="9"/>
        <v>0</v>
      </c>
      <c r="V95" s="13">
        <v>0</v>
      </c>
      <c r="W95" s="13">
        <v>0</v>
      </c>
      <c r="X95" s="14"/>
      <c r="Y95" s="104"/>
      <c r="Z95" s="103"/>
    </row>
    <row r="96" spans="1:26" s="105" customFormat="1" ht="23.25" customHeight="1" thickBot="1" x14ac:dyDescent="0.25">
      <c r="A96" s="234"/>
      <c r="B96" s="236"/>
      <c r="C96" s="243"/>
      <c r="D96" s="240"/>
      <c r="E96" s="242"/>
      <c r="F96" s="230" t="s">
        <v>29</v>
      </c>
      <c r="G96" s="231"/>
      <c r="H96" s="232"/>
      <c r="I96" s="18">
        <f>J96+L96</f>
        <v>37.1</v>
      </c>
      <c r="J96" s="19">
        <f>SUM(J95)</f>
        <v>0</v>
      </c>
      <c r="K96" s="19">
        <f>SUM(K95)</f>
        <v>0</v>
      </c>
      <c r="L96" s="19">
        <f>SUM(L95)</f>
        <v>37.1</v>
      </c>
      <c r="M96" s="18">
        <f>N96+P96</f>
        <v>0</v>
      </c>
      <c r="N96" s="19">
        <f>SUM(N95)</f>
        <v>0</v>
      </c>
      <c r="O96" s="19">
        <f>SUM(O95)</f>
        <v>0</v>
      </c>
      <c r="P96" s="20">
        <f>SUM(P95)</f>
        <v>0</v>
      </c>
      <c r="Q96" s="18">
        <f t="shared" si="12"/>
        <v>10</v>
      </c>
      <c r="R96" s="19">
        <f>SUM(R95)</f>
        <v>0</v>
      </c>
      <c r="S96" s="19">
        <f>SUM(S95)</f>
        <v>0</v>
      </c>
      <c r="T96" s="20">
        <f>SUM(T95)</f>
        <v>10</v>
      </c>
      <c r="U96" s="18">
        <f t="shared" si="9"/>
        <v>0</v>
      </c>
      <c r="V96" s="19">
        <f>SUM(V95)</f>
        <v>0</v>
      </c>
      <c r="W96" s="19">
        <f>SUM(W95)</f>
        <v>0</v>
      </c>
      <c r="X96" s="20">
        <f>SUM(X95)</f>
        <v>0</v>
      </c>
      <c r="Y96" s="104"/>
      <c r="Z96" s="103"/>
    </row>
    <row r="97" spans="1:26" s="105" customFormat="1" ht="34.5" customHeight="1" thickBot="1" x14ac:dyDescent="0.25">
      <c r="A97" s="233">
        <v>1</v>
      </c>
      <c r="B97" s="235">
        <v>3</v>
      </c>
      <c r="C97" s="237">
        <v>14</v>
      </c>
      <c r="D97" s="239" t="s">
        <v>297</v>
      </c>
      <c r="E97" s="241">
        <v>20</v>
      </c>
      <c r="F97" s="164" t="s">
        <v>25</v>
      </c>
      <c r="G97" s="212" t="s">
        <v>289</v>
      </c>
      <c r="H97" s="165" t="s">
        <v>27</v>
      </c>
      <c r="I97" s="12">
        <f>J97+L97</f>
        <v>0</v>
      </c>
      <c r="J97" s="13">
        <v>0</v>
      </c>
      <c r="K97" s="13">
        <v>0</v>
      </c>
      <c r="L97" s="14"/>
      <c r="M97" s="12">
        <f t="shared" si="8"/>
        <v>24.2</v>
      </c>
      <c r="N97" s="13">
        <v>0</v>
      </c>
      <c r="O97" s="13">
        <v>0</v>
      </c>
      <c r="P97" s="14">
        <v>24.2</v>
      </c>
      <c r="Q97" s="12">
        <f t="shared" si="12"/>
        <v>0</v>
      </c>
      <c r="R97" s="13">
        <v>0</v>
      </c>
      <c r="S97" s="13">
        <v>0</v>
      </c>
      <c r="T97" s="14"/>
      <c r="U97" s="12">
        <f t="shared" si="9"/>
        <v>0</v>
      </c>
      <c r="V97" s="13">
        <v>0</v>
      </c>
      <c r="W97" s="13">
        <v>0</v>
      </c>
      <c r="X97" s="14"/>
      <c r="Y97" s="104"/>
      <c r="Z97" s="103"/>
    </row>
    <row r="98" spans="1:26" s="105" customFormat="1" ht="23.25" customHeight="1" thickBot="1" x14ac:dyDescent="0.25">
      <c r="A98" s="234"/>
      <c r="B98" s="236"/>
      <c r="C98" s="243"/>
      <c r="D98" s="244"/>
      <c r="E98" s="245"/>
      <c r="F98" s="230" t="s">
        <v>29</v>
      </c>
      <c r="G98" s="231"/>
      <c r="H98" s="232"/>
      <c r="I98" s="18">
        <f>J98+L98</f>
        <v>0</v>
      </c>
      <c r="J98" s="19">
        <f>SUM(J97)</f>
        <v>0</v>
      </c>
      <c r="K98" s="19">
        <f>SUM(K97)</f>
        <v>0</v>
      </c>
      <c r="L98" s="19">
        <f>SUM(L97)</f>
        <v>0</v>
      </c>
      <c r="M98" s="18">
        <f t="shared" si="8"/>
        <v>24.2</v>
      </c>
      <c r="N98" s="19">
        <f>SUM(N97)</f>
        <v>0</v>
      </c>
      <c r="O98" s="19">
        <f>SUM(O97)</f>
        <v>0</v>
      </c>
      <c r="P98" s="20">
        <f>SUM(P97)</f>
        <v>24.2</v>
      </c>
      <c r="Q98" s="18">
        <f t="shared" si="12"/>
        <v>0</v>
      </c>
      <c r="R98" s="19">
        <f>SUM(R97)</f>
        <v>0</v>
      </c>
      <c r="S98" s="19">
        <f>SUM(S97)</f>
        <v>0</v>
      </c>
      <c r="T98" s="20">
        <f>SUM(T97)</f>
        <v>0</v>
      </c>
      <c r="U98" s="18">
        <f t="shared" si="9"/>
        <v>0</v>
      </c>
      <c r="V98" s="19">
        <f>SUM(V97)</f>
        <v>0</v>
      </c>
      <c r="W98" s="19">
        <f>SUM(W97)</f>
        <v>0</v>
      </c>
      <c r="X98" s="20">
        <f>SUM(X97)</f>
        <v>0</v>
      </c>
      <c r="Y98" s="104"/>
      <c r="Z98" s="103"/>
    </row>
    <row r="99" spans="1:26" s="105" customFormat="1" ht="23.25" customHeight="1" thickBot="1" x14ac:dyDescent="0.25">
      <c r="A99" s="233">
        <v>1</v>
      </c>
      <c r="B99" s="235">
        <v>3</v>
      </c>
      <c r="C99" s="237">
        <v>15</v>
      </c>
      <c r="D99" s="239" t="s">
        <v>95</v>
      </c>
      <c r="E99" s="241">
        <v>20</v>
      </c>
      <c r="F99" s="164" t="s">
        <v>25</v>
      </c>
      <c r="G99" s="164" t="s">
        <v>96</v>
      </c>
      <c r="H99" s="165" t="s">
        <v>27</v>
      </c>
      <c r="I99" s="12">
        <v>14</v>
      </c>
      <c r="J99" s="13">
        <v>0</v>
      </c>
      <c r="K99" s="13">
        <v>0</v>
      </c>
      <c r="L99" s="14">
        <v>14</v>
      </c>
      <c r="M99" s="12">
        <f t="shared" si="8"/>
        <v>0</v>
      </c>
      <c r="N99" s="13">
        <v>0</v>
      </c>
      <c r="O99" s="13">
        <v>0</v>
      </c>
      <c r="P99" s="14"/>
      <c r="Q99" s="12">
        <f t="shared" si="12"/>
        <v>0</v>
      </c>
      <c r="R99" s="13">
        <v>0</v>
      </c>
      <c r="S99" s="13">
        <v>0</v>
      </c>
      <c r="T99" s="14"/>
      <c r="U99" s="12">
        <f t="shared" si="9"/>
        <v>0</v>
      </c>
      <c r="V99" s="13">
        <v>0</v>
      </c>
      <c r="W99" s="13">
        <v>0</v>
      </c>
      <c r="X99" s="14"/>
      <c r="Y99" s="104"/>
      <c r="Z99" s="103"/>
    </row>
    <row r="100" spans="1:26" s="105" customFormat="1" ht="15.75" customHeight="1" thickBot="1" x14ac:dyDescent="0.25">
      <c r="A100" s="234"/>
      <c r="B100" s="236"/>
      <c r="C100" s="238"/>
      <c r="D100" s="240"/>
      <c r="E100" s="242"/>
      <c r="F100" s="230" t="s">
        <v>29</v>
      </c>
      <c r="G100" s="231"/>
      <c r="H100" s="232"/>
      <c r="I100" s="18">
        <f>J100+L100</f>
        <v>14</v>
      </c>
      <c r="J100" s="19">
        <f>SUM(J99)</f>
        <v>0</v>
      </c>
      <c r="K100" s="19">
        <f>SUM(K99)</f>
        <v>0</v>
      </c>
      <c r="L100" s="19">
        <f>SUM(L99)</f>
        <v>14</v>
      </c>
      <c r="M100" s="18">
        <f t="shared" si="8"/>
        <v>0</v>
      </c>
      <c r="N100" s="19">
        <f>SUM(N99)</f>
        <v>0</v>
      </c>
      <c r="O100" s="19">
        <f>SUM(O99)</f>
        <v>0</v>
      </c>
      <c r="P100" s="20">
        <f>SUM(P99)</f>
        <v>0</v>
      </c>
      <c r="Q100" s="18">
        <f t="shared" si="12"/>
        <v>0</v>
      </c>
      <c r="R100" s="19">
        <f>SUM(R99)</f>
        <v>0</v>
      </c>
      <c r="S100" s="19">
        <f>SUM(S99)</f>
        <v>0</v>
      </c>
      <c r="T100" s="20">
        <f>SUM(T99)</f>
        <v>0</v>
      </c>
      <c r="U100" s="18">
        <f t="shared" si="9"/>
        <v>0</v>
      </c>
      <c r="V100" s="19">
        <f>SUM(V99)</f>
        <v>0</v>
      </c>
      <c r="W100" s="19">
        <f>SUM(W99)</f>
        <v>0</v>
      </c>
      <c r="X100" s="20">
        <f>SUM(X99)</f>
        <v>0</v>
      </c>
      <c r="Y100" s="104"/>
      <c r="Z100" s="103"/>
    </row>
    <row r="101" spans="1:26" s="105" customFormat="1" ht="42" customHeight="1" x14ac:dyDescent="0.2">
      <c r="A101" s="233">
        <v>1</v>
      </c>
      <c r="B101" s="235">
        <v>3</v>
      </c>
      <c r="C101" s="237">
        <v>16</v>
      </c>
      <c r="D101" s="239" t="s">
        <v>97</v>
      </c>
      <c r="E101" s="241">
        <v>20</v>
      </c>
      <c r="F101" s="374" t="s">
        <v>25</v>
      </c>
      <c r="G101" s="374" t="s">
        <v>98</v>
      </c>
      <c r="H101" s="166" t="s">
        <v>27</v>
      </c>
      <c r="I101" s="12"/>
      <c r="J101" s="13"/>
      <c r="K101" s="13">
        <v>0</v>
      </c>
      <c r="L101" s="14"/>
      <c r="M101" s="12">
        <f t="shared" si="8"/>
        <v>50.8</v>
      </c>
      <c r="N101" s="13"/>
      <c r="O101" s="13">
        <v>0</v>
      </c>
      <c r="P101" s="14">
        <v>50.8</v>
      </c>
      <c r="Q101" s="12">
        <f t="shared" si="12"/>
        <v>300</v>
      </c>
      <c r="R101" s="13">
        <v>0</v>
      </c>
      <c r="S101" s="13">
        <v>0</v>
      </c>
      <c r="T101" s="14">
        <v>300</v>
      </c>
      <c r="U101" s="12">
        <f t="shared" si="9"/>
        <v>200</v>
      </c>
      <c r="V101" s="13">
        <v>0</v>
      </c>
      <c r="W101" s="13">
        <v>0</v>
      </c>
      <c r="X101" s="14">
        <v>200</v>
      </c>
      <c r="Y101" s="104"/>
      <c r="Z101" s="103"/>
    </row>
    <row r="102" spans="1:26" s="105" customFormat="1" ht="42" customHeight="1" thickBot="1" x14ac:dyDescent="0.25">
      <c r="A102" s="373"/>
      <c r="B102" s="266"/>
      <c r="C102" s="243"/>
      <c r="D102" s="244"/>
      <c r="E102" s="245"/>
      <c r="F102" s="375"/>
      <c r="G102" s="375"/>
      <c r="H102" s="165" t="s">
        <v>99</v>
      </c>
      <c r="I102" s="12"/>
      <c r="J102" s="13"/>
      <c r="K102" s="13">
        <v>0</v>
      </c>
      <c r="L102" s="14"/>
      <c r="M102" s="12">
        <f t="shared" si="8"/>
        <v>176</v>
      </c>
      <c r="N102" s="13"/>
      <c r="O102" s="13">
        <v>0</v>
      </c>
      <c r="P102" s="14">
        <v>176</v>
      </c>
      <c r="Q102" s="12">
        <f t="shared" si="12"/>
        <v>176</v>
      </c>
      <c r="R102" s="13">
        <v>0</v>
      </c>
      <c r="S102" s="13">
        <v>0</v>
      </c>
      <c r="T102" s="14">
        <v>176</v>
      </c>
      <c r="U102" s="12">
        <f t="shared" si="9"/>
        <v>176</v>
      </c>
      <c r="V102" s="13">
        <v>0</v>
      </c>
      <c r="W102" s="13">
        <v>0</v>
      </c>
      <c r="X102" s="14">
        <v>176</v>
      </c>
      <c r="Y102" s="104"/>
      <c r="Z102" s="103"/>
    </row>
    <row r="103" spans="1:26" s="105" customFormat="1" ht="27.75" customHeight="1" thickBot="1" x14ac:dyDescent="0.25">
      <c r="A103" s="234"/>
      <c r="B103" s="236"/>
      <c r="C103" s="238"/>
      <c r="D103" s="240"/>
      <c r="E103" s="242"/>
      <c r="F103" s="230" t="s">
        <v>29</v>
      </c>
      <c r="G103" s="231"/>
      <c r="H103" s="232"/>
      <c r="I103" s="18">
        <f>J103+L103</f>
        <v>0</v>
      </c>
      <c r="J103" s="19">
        <f>SUM(J101:J102)</f>
        <v>0</v>
      </c>
      <c r="K103" s="19">
        <f>SUM(K101:K102)</f>
        <v>0</v>
      </c>
      <c r="L103" s="19">
        <f>SUM(L101:L102)</f>
        <v>0</v>
      </c>
      <c r="M103" s="18">
        <f t="shared" si="8"/>
        <v>226.8</v>
      </c>
      <c r="N103" s="19">
        <f>SUM(N101:N102)</f>
        <v>0</v>
      </c>
      <c r="O103" s="19">
        <f>SUM(O101:O102)</f>
        <v>0</v>
      </c>
      <c r="P103" s="19">
        <f>SUM(P101:P102)</f>
        <v>226.8</v>
      </c>
      <c r="Q103" s="18">
        <f t="shared" si="12"/>
        <v>476</v>
      </c>
      <c r="R103" s="19">
        <f>SUM(R101:R102)</f>
        <v>0</v>
      </c>
      <c r="S103" s="19">
        <f>SUM(S101:S102)</f>
        <v>0</v>
      </c>
      <c r="T103" s="19">
        <f>SUM(T101:T102)</f>
        <v>476</v>
      </c>
      <c r="U103" s="18">
        <f t="shared" si="9"/>
        <v>376</v>
      </c>
      <c r="V103" s="19">
        <f>SUM(V101:V102)</f>
        <v>0</v>
      </c>
      <c r="W103" s="19">
        <f>SUM(W101:W102)</f>
        <v>0</v>
      </c>
      <c r="X103" s="20">
        <f>SUM(X101:X102)</f>
        <v>376</v>
      </c>
      <c r="Y103" s="104"/>
      <c r="Z103" s="103"/>
    </row>
    <row r="104" spans="1:26" s="105" customFormat="1" ht="27.75" customHeight="1" thickBot="1" x14ac:dyDescent="0.25">
      <c r="A104" s="233">
        <v>1</v>
      </c>
      <c r="B104" s="235">
        <v>3</v>
      </c>
      <c r="C104" s="237">
        <v>17</v>
      </c>
      <c r="D104" s="239" t="s">
        <v>100</v>
      </c>
      <c r="E104" s="241">
        <v>20</v>
      </c>
      <c r="F104" s="164" t="s">
        <v>25</v>
      </c>
      <c r="G104" s="156" t="s">
        <v>261</v>
      </c>
      <c r="H104" s="165" t="s">
        <v>27</v>
      </c>
      <c r="I104" s="12"/>
      <c r="J104" s="13"/>
      <c r="K104" s="13">
        <v>0</v>
      </c>
      <c r="L104" s="14"/>
      <c r="M104" s="12"/>
      <c r="N104" s="13">
        <v>0</v>
      </c>
      <c r="O104" s="13">
        <v>0</v>
      </c>
      <c r="P104" s="14"/>
      <c r="Q104" s="12">
        <f t="shared" si="12"/>
        <v>0</v>
      </c>
      <c r="R104" s="13">
        <v>0</v>
      </c>
      <c r="S104" s="13">
        <v>0</v>
      </c>
      <c r="T104" s="14"/>
      <c r="U104" s="12">
        <f t="shared" si="9"/>
        <v>0</v>
      </c>
      <c r="V104" s="13">
        <v>0</v>
      </c>
      <c r="W104" s="13">
        <v>0</v>
      </c>
      <c r="X104" s="14"/>
      <c r="Y104" s="104"/>
      <c r="Z104" s="103"/>
    </row>
    <row r="105" spans="1:26" s="105" customFormat="1" ht="17.25" customHeight="1" thickBot="1" x14ac:dyDescent="0.25">
      <c r="A105" s="234"/>
      <c r="B105" s="236"/>
      <c r="C105" s="243"/>
      <c r="D105" s="244"/>
      <c r="E105" s="245"/>
      <c r="F105" s="230" t="s">
        <v>29</v>
      </c>
      <c r="G105" s="231"/>
      <c r="H105" s="232"/>
      <c r="I105" s="18">
        <f>J105+L105</f>
        <v>0</v>
      </c>
      <c r="J105" s="19">
        <f>SUM(J104)</f>
        <v>0</v>
      </c>
      <c r="K105" s="19">
        <f>SUM(K104)</f>
        <v>0</v>
      </c>
      <c r="L105" s="19">
        <f>SUM(L104)</f>
        <v>0</v>
      </c>
      <c r="M105" s="18">
        <f t="shared" si="8"/>
        <v>0</v>
      </c>
      <c r="N105" s="19">
        <f>SUM(N104)</f>
        <v>0</v>
      </c>
      <c r="O105" s="19">
        <f>SUM(O104)</f>
        <v>0</v>
      </c>
      <c r="P105" s="20">
        <f>SUM(P104)</f>
        <v>0</v>
      </c>
      <c r="Q105" s="18">
        <f t="shared" si="12"/>
        <v>0</v>
      </c>
      <c r="R105" s="19">
        <f>SUM(R104)</f>
        <v>0</v>
      </c>
      <c r="S105" s="19">
        <f>SUM(S104)</f>
        <v>0</v>
      </c>
      <c r="T105" s="20">
        <f>SUM(T104)</f>
        <v>0</v>
      </c>
      <c r="U105" s="18">
        <f t="shared" si="9"/>
        <v>0</v>
      </c>
      <c r="V105" s="19">
        <f>SUM(V104)</f>
        <v>0</v>
      </c>
      <c r="W105" s="19">
        <f>SUM(W104)</f>
        <v>0</v>
      </c>
      <c r="X105" s="20">
        <f>SUM(X104)</f>
        <v>0</v>
      </c>
      <c r="Y105" s="104"/>
      <c r="Z105" s="103"/>
    </row>
    <row r="106" spans="1:26" s="105" customFormat="1" ht="15.75" customHeight="1" x14ac:dyDescent="0.2">
      <c r="A106" s="233">
        <v>1</v>
      </c>
      <c r="B106" s="235">
        <v>3</v>
      </c>
      <c r="C106" s="237">
        <v>18</v>
      </c>
      <c r="D106" s="239" t="s">
        <v>102</v>
      </c>
      <c r="E106" s="241">
        <v>20</v>
      </c>
      <c r="F106" s="374" t="s">
        <v>25</v>
      </c>
      <c r="G106" s="356" t="s">
        <v>103</v>
      </c>
      <c r="H106" s="167" t="s">
        <v>28</v>
      </c>
      <c r="I106" s="12">
        <f>J106+L106</f>
        <v>222.8</v>
      </c>
      <c r="J106" s="13"/>
      <c r="K106" s="13">
        <v>0</v>
      </c>
      <c r="L106" s="14">
        <v>222.8</v>
      </c>
      <c r="M106" s="12"/>
      <c r="N106" s="13">
        <v>0</v>
      </c>
      <c r="O106" s="13">
        <v>0</v>
      </c>
      <c r="P106" s="14"/>
      <c r="Q106" s="38">
        <f t="shared" si="12"/>
        <v>0</v>
      </c>
      <c r="R106" s="39">
        <v>0</v>
      </c>
      <c r="S106" s="39">
        <v>0</v>
      </c>
      <c r="T106" s="40"/>
      <c r="U106" s="38">
        <f t="shared" si="9"/>
        <v>0</v>
      </c>
      <c r="V106" s="39">
        <v>0</v>
      </c>
      <c r="W106" s="39">
        <v>0</v>
      </c>
      <c r="X106" s="40"/>
      <c r="Y106" s="104"/>
      <c r="Z106" s="103"/>
    </row>
    <row r="107" spans="1:26" s="105" customFormat="1" ht="15" customHeight="1" thickBot="1" x14ac:dyDescent="0.25">
      <c r="A107" s="373"/>
      <c r="B107" s="266"/>
      <c r="C107" s="243"/>
      <c r="D107" s="244"/>
      <c r="E107" s="245"/>
      <c r="F107" s="375"/>
      <c r="G107" s="365"/>
      <c r="H107" s="168" t="s">
        <v>27</v>
      </c>
      <c r="I107" s="12">
        <f>J107+L107</f>
        <v>41.6</v>
      </c>
      <c r="J107" s="13"/>
      <c r="K107" s="13">
        <v>0</v>
      </c>
      <c r="L107" s="14">
        <v>41.6</v>
      </c>
      <c r="M107" s="12">
        <v>50.3</v>
      </c>
      <c r="N107" s="13">
        <v>0</v>
      </c>
      <c r="O107" s="13">
        <v>0</v>
      </c>
      <c r="P107" s="14">
        <v>50.3</v>
      </c>
      <c r="Q107" s="38">
        <f t="shared" si="12"/>
        <v>0</v>
      </c>
      <c r="R107" s="39">
        <v>0</v>
      </c>
      <c r="S107" s="39">
        <v>0</v>
      </c>
      <c r="T107" s="40"/>
      <c r="U107" s="38">
        <f t="shared" si="9"/>
        <v>0</v>
      </c>
      <c r="V107" s="39">
        <v>0</v>
      </c>
      <c r="W107" s="39">
        <v>0</v>
      </c>
      <c r="X107" s="40"/>
      <c r="Y107" s="104"/>
      <c r="Z107" s="103"/>
    </row>
    <row r="108" spans="1:26" s="105" customFormat="1" ht="15" customHeight="1" thickBot="1" x14ac:dyDescent="0.25">
      <c r="A108" s="234"/>
      <c r="B108" s="236"/>
      <c r="C108" s="243"/>
      <c r="D108" s="244"/>
      <c r="E108" s="245"/>
      <c r="F108" s="230" t="s">
        <v>29</v>
      </c>
      <c r="G108" s="231"/>
      <c r="H108" s="232"/>
      <c r="I108" s="18">
        <f>J108+L108</f>
        <v>264.40000000000003</v>
      </c>
      <c r="J108" s="19">
        <f>SUM(J106)</f>
        <v>0</v>
      </c>
      <c r="K108" s="19">
        <f>SUM(K106)</f>
        <v>0</v>
      </c>
      <c r="L108" s="19">
        <f>SUM(L106,L107)</f>
        <v>264.40000000000003</v>
      </c>
      <c r="M108" s="18">
        <f t="shared" si="8"/>
        <v>50.3</v>
      </c>
      <c r="N108" s="19">
        <f>SUM(N107)</f>
        <v>0</v>
      </c>
      <c r="O108" s="19">
        <f>SUM(O107)</f>
        <v>0</v>
      </c>
      <c r="P108" s="19">
        <f>SUM(P106,P107)</f>
        <v>50.3</v>
      </c>
      <c r="Q108" s="41">
        <f t="shared" si="12"/>
        <v>0</v>
      </c>
      <c r="R108" s="42">
        <f>SUM(R106)</f>
        <v>0</v>
      </c>
      <c r="S108" s="42">
        <f>SUM(S106)</f>
        <v>0</v>
      </c>
      <c r="T108" s="43">
        <f>SUM(T106,T107)</f>
        <v>0</v>
      </c>
      <c r="U108" s="41">
        <f t="shared" si="9"/>
        <v>0</v>
      </c>
      <c r="V108" s="42">
        <f>SUM(V106)</f>
        <v>0</v>
      </c>
      <c r="W108" s="42">
        <f>SUM(W106)</f>
        <v>0</v>
      </c>
      <c r="X108" s="43">
        <f>SUM(X106,X107)</f>
        <v>0</v>
      </c>
      <c r="Y108" s="104"/>
      <c r="Z108" s="103"/>
    </row>
    <row r="109" spans="1:26" s="105" customFormat="1" ht="33.75" customHeight="1" thickBot="1" x14ac:dyDescent="0.25">
      <c r="A109" s="233">
        <v>1</v>
      </c>
      <c r="B109" s="235">
        <v>3</v>
      </c>
      <c r="C109" s="237">
        <v>19</v>
      </c>
      <c r="D109" s="239" t="s">
        <v>104</v>
      </c>
      <c r="E109" s="241">
        <v>20</v>
      </c>
      <c r="F109" s="164" t="s">
        <v>25</v>
      </c>
      <c r="G109" s="164" t="s">
        <v>101</v>
      </c>
      <c r="H109" s="165" t="s">
        <v>28</v>
      </c>
      <c r="I109" s="12"/>
      <c r="J109" s="13"/>
      <c r="K109" s="13">
        <v>0</v>
      </c>
      <c r="L109" s="14"/>
      <c r="M109" s="12">
        <v>7.9</v>
      </c>
      <c r="N109" s="13">
        <v>0</v>
      </c>
      <c r="O109" s="13">
        <v>0</v>
      </c>
      <c r="P109" s="14">
        <v>7.9</v>
      </c>
      <c r="Q109" s="12">
        <f t="shared" si="12"/>
        <v>50</v>
      </c>
      <c r="R109" s="13">
        <v>0</v>
      </c>
      <c r="S109" s="13">
        <v>0</v>
      </c>
      <c r="T109" s="14">
        <v>50</v>
      </c>
      <c r="U109" s="12">
        <f t="shared" si="9"/>
        <v>50</v>
      </c>
      <c r="V109" s="13">
        <v>0</v>
      </c>
      <c r="W109" s="13">
        <v>0</v>
      </c>
      <c r="X109" s="14">
        <v>50</v>
      </c>
      <c r="Y109" s="104"/>
      <c r="Z109" s="103"/>
    </row>
    <row r="110" spans="1:26" s="105" customFormat="1" ht="14.25" customHeight="1" thickBot="1" x14ac:dyDescent="0.25">
      <c r="A110" s="234"/>
      <c r="B110" s="236"/>
      <c r="C110" s="243"/>
      <c r="D110" s="244"/>
      <c r="E110" s="245"/>
      <c r="F110" s="230" t="s">
        <v>29</v>
      </c>
      <c r="G110" s="231"/>
      <c r="H110" s="232"/>
      <c r="I110" s="18">
        <f>J110+L110</f>
        <v>0</v>
      </c>
      <c r="J110" s="19">
        <f>SUM(J109)</f>
        <v>0</v>
      </c>
      <c r="K110" s="19">
        <f>SUM(K109)</f>
        <v>0</v>
      </c>
      <c r="L110" s="19">
        <f>SUM(L109)</f>
        <v>0</v>
      </c>
      <c r="M110" s="18">
        <f t="shared" si="8"/>
        <v>7.9</v>
      </c>
      <c r="N110" s="19">
        <f>SUM(N109)</f>
        <v>0</v>
      </c>
      <c r="O110" s="19">
        <f>SUM(O109)</f>
        <v>0</v>
      </c>
      <c r="P110" s="20">
        <f>SUM(P109)</f>
        <v>7.9</v>
      </c>
      <c r="Q110" s="18">
        <f t="shared" si="12"/>
        <v>50</v>
      </c>
      <c r="R110" s="19">
        <f>SUM(R109)</f>
        <v>0</v>
      </c>
      <c r="S110" s="19">
        <f>SUM(S109)</f>
        <v>0</v>
      </c>
      <c r="T110" s="20">
        <f>SUM(T109)</f>
        <v>50</v>
      </c>
      <c r="U110" s="18">
        <f t="shared" si="9"/>
        <v>50</v>
      </c>
      <c r="V110" s="19">
        <f>SUM(V109)</f>
        <v>0</v>
      </c>
      <c r="W110" s="19">
        <f>SUM(W109)</f>
        <v>0</v>
      </c>
      <c r="X110" s="20">
        <f>SUM(X109)</f>
        <v>50</v>
      </c>
      <c r="Y110" s="104"/>
      <c r="Z110" s="103"/>
    </row>
    <row r="111" spans="1:26" s="105" customFormat="1" ht="17.25" customHeight="1" thickBot="1" x14ac:dyDescent="0.25">
      <c r="A111" s="233">
        <v>1</v>
      </c>
      <c r="B111" s="235">
        <v>3</v>
      </c>
      <c r="C111" s="237">
        <v>20</v>
      </c>
      <c r="D111" s="239" t="s">
        <v>105</v>
      </c>
      <c r="E111" s="241">
        <v>20</v>
      </c>
      <c r="F111" s="164" t="s">
        <v>25</v>
      </c>
      <c r="G111" s="164" t="s">
        <v>106</v>
      </c>
      <c r="H111" s="165" t="s">
        <v>27</v>
      </c>
      <c r="I111" s="12">
        <v>25</v>
      </c>
      <c r="J111" s="13"/>
      <c r="K111" s="13">
        <v>0</v>
      </c>
      <c r="L111" s="14">
        <v>25</v>
      </c>
      <c r="M111" s="12">
        <f t="shared" si="8"/>
        <v>0</v>
      </c>
      <c r="N111" s="13">
        <v>0</v>
      </c>
      <c r="O111" s="13">
        <v>0</v>
      </c>
      <c r="P111" s="14"/>
      <c r="Q111" s="12">
        <f t="shared" si="12"/>
        <v>0</v>
      </c>
      <c r="R111" s="13">
        <v>0</v>
      </c>
      <c r="S111" s="13">
        <v>0</v>
      </c>
      <c r="T111" s="14"/>
      <c r="U111" s="12">
        <f t="shared" si="9"/>
        <v>0</v>
      </c>
      <c r="V111" s="13">
        <v>0</v>
      </c>
      <c r="W111" s="13">
        <v>0</v>
      </c>
      <c r="X111" s="14"/>
      <c r="Y111" s="104"/>
      <c r="Z111" s="103"/>
    </row>
    <row r="112" spans="1:26" s="105" customFormat="1" ht="25.5" customHeight="1" thickBot="1" x14ac:dyDescent="0.25">
      <c r="A112" s="234"/>
      <c r="B112" s="236"/>
      <c r="C112" s="243"/>
      <c r="D112" s="244"/>
      <c r="E112" s="245"/>
      <c r="F112" s="230" t="s">
        <v>29</v>
      </c>
      <c r="G112" s="231"/>
      <c r="H112" s="232"/>
      <c r="I112" s="18">
        <f>J112+L112</f>
        <v>25</v>
      </c>
      <c r="J112" s="19">
        <f>SUM(J111)</f>
        <v>0</v>
      </c>
      <c r="K112" s="19">
        <f>SUM(K111)</f>
        <v>0</v>
      </c>
      <c r="L112" s="19">
        <f>SUM(L111)</f>
        <v>25</v>
      </c>
      <c r="M112" s="18">
        <f t="shared" si="8"/>
        <v>0</v>
      </c>
      <c r="N112" s="19">
        <f>SUM(N111)</f>
        <v>0</v>
      </c>
      <c r="O112" s="19">
        <f>SUM(O111)</f>
        <v>0</v>
      </c>
      <c r="P112" s="20">
        <f>SUM(P111)</f>
        <v>0</v>
      </c>
      <c r="Q112" s="18">
        <f t="shared" si="12"/>
        <v>0</v>
      </c>
      <c r="R112" s="19">
        <f>SUM(R111)</f>
        <v>0</v>
      </c>
      <c r="S112" s="19">
        <f>SUM(S111)</f>
        <v>0</v>
      </c>
      <c r="T112" s="20">
        <f>SUM(T111)</f>
        <v>0</v>
      </c>
      <c r="U112" s="18">
        <f t="shared" si="9"/>
        <v>0</v>
      </c>
      <c r="V112" s="19">
        <f>SUM(V111)</f>
        <v>0</v>
      </c>
      <c r="W112" s="19">
        <f>SUM(W111)</f>
        <v>0</v>
      </c>
      <c r="X112" s="20">
        <f>SUM(X111)</f>
        <v>0</v>
      </c>
      <c r="Y112" s="104"/>
      <c r="Z112" s="103"/>
    </row>
    <row r="113" spans="1:77" s="105" customFormat="1" ht="25.5" customHeight="1" x14ac:dyDescent="0.2">
      <c r="A113" s="233">
        <v>1</v>
      </c>
      <c r="B113" s="235">
        <v>3</v>
      </c>
      <c r="C113" s="237">
        <v>21</v>
      </c>
      <c r="D113" s="239" t="s">
        <v>271</v>
      </c>
      <c r="E113" s="241">
        <v>20</v>
      </c>
      <c r="F113" s="374" t="s">
        <v>25</v>
      </c>
      <c r="G113" s="374" t="s">
        <v>107</v>
      </c>
      <c r="H113" s="166" t="s">
        <v>27</v>
      </c>
      <c r="I113" s="12"/>
      <c r="J113" s="13"/>
      <c r="K113" s="13">
        <v>0</v>
      </c>
      <c r="L113" s="14"/>
      <c r="M113" s="12">
        <v>12.2</v>
      </c>
      <c r="N113" s="13">
        <v>0</v>
      </c>
      <c r="O113" s="13">
        <v>0</v>
      </c>
      <c r="P113" s="14">
        <v>12.2</v>
      </c>
      <c r="Q113" s="12">
        <f t="shared" si="12"/>
        <v>50</v>
      </c>
      <c r="R113" s="13">
        <v>0</v>
      </c>
      <c r="S113" s="13">
        <v>0</v>
      </c>
      <c r="T113" s="14">
        <v>50</v>
      </c>
      <c r="U113" s="12">
        <f t="shared" si="9"/>
        <v>50</v>
      </c>
      <c r="V113" s="13">
        <v>0</v>
      </c>
      <c r="W113" s="13">
        <v>0</v>
      </c>
      <c r="X113" s="14">
        <v>50</v>
      </c>
      <c r="Y113" s="104"/>
      <c r="Z113" s="103"/>
    </row>
    <row r="114" spans="1:77" s="105" customFormat="1" ht="25.5" customHeight="1" thickBot="1" x14ac:dyDescent="0.25">
      <c r="A114" s="373"/>
      <c r="B114" s="266"/>
      <c r="C114" s="243"/>
      <c r="D114" s="244"/>
      <c r="E114" s="245"/>
      <c r="F114" s="375"/>
      <c r="G114" s="375"/>
      <c r="H114" s="165" t="s">
        <v>99</v>
      </c>
      <c r="I114" s="12"/>
      <c r="J114" s="13"/>
      <c r="K114" s="13">
        <v>0</v>
      </c>
      <c r="L114" s="14"/>
      <c r="M114" s="12">
        <f t="shared" si="8"/>
        <v>8</v>
      </c>
      <c r="N114" s="13">
        <v>0</v>
      </c>
      <c r="O114" s="13">
        <v>0</v>
      </c>
      <c r="P114" s="14">
        <v>8</v>
      </c>
      <c r="Q114" s="12">
        <f t="shared" si="12"/>
        <v>0</v>
      </c>
      <c r="R114" s="13">
        <v>0</v>
      </c>
      <c r="S114" s="13">
        <v>0</v>
      </c>
      <c r="T114" s="14"/>
      <c r="U114" s="12">
        <f t="shared" si="9"/>
        <v>0</v>
      </c>
      <c r="V114" s="13">
        <v>0</v>
      </c>
      <c r="W114" s="13">
        <v>0</v>
      </c>
      <c r="X114" s="14"/>
      <c r="Y114" s="104"/>
      <c r="Z114" s="103"/>
    </row>
    <row r="115" spans="1:77" s="105" customFormat="1" ht="25.5" customHeight="1" thickBot="1" x14ac:dyDescent="0.25">
      <c r="A115" s="234"/>
      <c r="B115" s="236"/>
      <c r="C115" s="243"/>
      <c r="D115" s="244"/>
      <c r="E115" s="245"/>
      <c r="F115" s="230" t="s">
        <v>29</v>
      </c>
      <c r="G115" s="231"/>
      <c r="H115" s="232"/>
      <c r="I115" s="18">
        <f>J115+L115</f>
        <v>0</v>
      </c>
      <c r="J115" s="19">
        <f>SUM(J113:J114)</f>
        <v>0</v>
      </c>
      <c r="K115" s="19">
        <f>SUM(K113:K114)</f>
        <v>0</v>
      </c>
      <c r="L115" s="19">
        <f>SUM(L113:L114)</f>
        <v>0</v>
      </c>
      <c r="M115" s="18">
        <f t="shared" si="8"/>
        <v>20.2</v>
      </c>
      <c r="N115" s="19">
        <f>SUM(N113:N114)</f>
        <v>0</v>
      </c>
      <c r="O115" s="19">
        <f>SUM(O113:O114)</f>
        <v>0</v>
      </c>
      <c r="P115" s="19">
        <f>SUM(P113:P114)</f>
        <v>20.2</v>
      </c>
      <c r="Q115" s="18">
        <f t="shared" si="12"/>
        <v>50</v>
      </c>
      <c r="R115" s="19">
        <f>SUM(R113:R114)</f>
        <v>0</v>
      </c>
      <c r="S115" s="19">
        <f>SUM(S113:S114)</f>
        <v>0</v>
      </c>
      <c r="T115" s="19">
        <f>SUM(T113:T114)</f>
        <v>50</v>
      </c>
      <c r="U115" s="18">
        <f t="shared" si="9"/>
        <v>50</v>
      </c>
      <c r="V115" s="19">
        <f>SUM(V113:V114)</f>
        <v>0</v>
      </c>
      <c r="W115" s="19">
        <f>SUM(W113:W114)</f>
        <v>0</v>
      </c>
      <c r="X115" s="20">
        <f>SUM(X113:X114)</f>
        <v>50</v>
      </c>
      <c r="Y115" s="104"/>
      <c r="Z115" s="103"/>
    </row>
    <row r="116" spans="1:77" s="105" customFormat="1" ht="15.75" customHeight="1" thickBot="1" x14ac:dyDescent="0.25">
      <c r="A116" s="233">
        <v>1</v>
      </c>
      <c r="B116" s="235">
        <v>3</v>
      </c>
      <c r="C116" s="237">
        <v>22</v>
      </c>
      <c r="D116" s="239" t="s">
        <v>108</v>
      </c>
      <c r="E116" s="241">
        <v>20</v>
      </c>
      <c r="F116" s="164" t="s">
        <v>25</v>
      </c>
      <c r="G116" s="164" t="s">
        <v>109</v>
      </c>
      <c r="H116" s="165" t="s">
        <v>27</v>
      </c>
      <c r="I116" s="12">
        <v>30</v>
      </c>
      <c r="J116" s="13"/>
      <c r="K116" s="13">
        <v>0</v>
      </c>
      <c r="L116" s="14">
        <v>30</v>
      </c>
      <c r="M116" s="12">
        <f>N116+P116</f>
        <v>2.5</v>
      </c>
      <c r="N116" s="13">
        <v>0</v>
      </c>
      <c r="O116" s="13">
        <v>0</v>
      </c>
      <c r="P116" s="14">
        <v>2.5</v>
      </c>
      <c r="Q116" s="12">
        <f>R116+T116</f>
        <v>0</v>
      </c>
      <c r="R116" s="13">
        <v>0</v>
      </c>
      <c r="S116" s="13">
        <v>0</v>
      </c>
      <c r="T116" s="14"/>
      <c r="U116" s="12">
        <f>V116+X116</f>
        <v>0</v>
      </c>
      <c r="V116" s="13">
        <v>0</v>
      </c>
      <c r="W116" s="13">
        <v>0</v>
      </c>
      <c r="X116" s="14"/>
      <c r="Y116" s="104"/>
      <c r="Z116" s="103"/>
    </row>
    <row r="117" spans="1:77" s="105" customFormat="1" ht="15.75" customHeight="1" thickBot="1" x14ac:dyDescent="0.25">
      <c r="A117" s="234"/>
      <c r="B117" s="236"/>
      <c r="C117" s="243"/>
      <c r="D117" s="244"/>
      <c r="E117" s="245"/>
      <c r="F117" s="230" t="s">
        <v>29</v>
      </c>
      <c r="G117" s="231"/>
      <c r="H117" s="232"/>
      <c r="I117" s="18">
        <f>J117+L117</f>
        <v>30</v>
      </c>
      <c r="J117" s="19">
        <f>SUM(J116)</f>
        <v>0</v>
      </c>
      <c r="K117" s="19">
        <f>SUM(K116)</f>
        <v>0</v>
      </c>
      <c r="L117" s="19">
        <f>SUM(L116)</f>
        <v>30</v>
      </c>
      <c r="M117" s="18">
        <f>N117+P117</f>
        <v>2.5</v>
      </c>
      <c r="N117" s="19">
        <f>SUM(N116)</f>
        <v>0</v>
      </c>
      <c r="O117" s="19">
        <f>SUM(O116)</f>
        <v>0</v>
      </c>
      <c r="P117" s="20">
        <f>SUM(P116)</f>
        <v>2.5</v>
      </c>
      <c r="Q117" s="18">
        <f>R117+T117</f>
        <v>0</v>
      </c>
      <c r="R117" s="19">
        <f>SUM(R116)</f>
        <v>0</v>
      </c>
      <c r="S117" s="19">
        <f>SUM(S116)</f>
        <v>0</v>
      </c>
      <c r="T117" s="20">
        <f>SUM(T116)</f>
        <v>0</v>
      </c>
      <c r="U117" s="18">
        <f>V117+X117</f>
        <v>0</v>
      </c>
      <c r="V117" s="19">
        <f>SUM(V116)</f>
        <v>0</v>
      </c>
      <c r="W117" s="19">
        <f>SUM(W116)</f>
        <v>0</v>
      </c>
      <c r="X117" s="20">
        <f>SUM(X116)</f>
        <v>0</v>
      </c>
      <c r="Y117" s="104"/>
      <c r="Z117" s="103"/>
    </row>
    <row r="118" spans="1:77" s="105" customFormat="1" ht="24" customHeight="1" thickBot="1" x14ac:dyDescent="0.25">
      <c r="A118" s="233">
        <v>1</v>
      </c>
      <c r="B118" s="235">
        <v>3</v>
      </c>
      <c r="C118" s="237">
        <v>23</v>
      </c>
      <c r="D118" s="239" t="s">
        <v>110</v>
      </c>
      <c r="E118" s="241">
        <v>20</v>
      </c>
      <c r="F118" s="164" t="s">
        <v>25</v>
      </c>
      <c r="G118" s="164" t="s">
        <v>111</v>
      </c>
      <c r="H118" s="165" t="s">
        <v>27</v>
      </c>
      <c r="I118" s="12"/>
      <c r="J118" s="13"/>
      <c r="K118" s="13">
        <v>0</v>
      </c>
      <c r="L118" s="14"/>
      <c r="M118" s="12"/>
      <c r="N118" s="13">
        <v>0</v>
      </c>
      <c r="O118" s="13">
        <v>0</v>
      </c>
      <c r="P118" s="14"/>
      <c r="Q118" s="12">
        <v>26</v>
      </c>
      <c r="R118" s="13">
        <v>0</v>
      </c>
      <c r="S118" s="13">
        <v>0</v>
      </c>
      <c r="T118" s="14">
        <v>26</v>
      </c>
      <c r="U118" s="12">
        <f>V118+X118</f>
        <v>50</v>
      </c>
      <c r="V118" s="13">
        <v>0</v>
      </c>
      <c r="W118" s="13">
        <v>0</v>
      </c>
      <c r="X118" s="14">
        <v>50</v>
      </c>
      <c r="Y118" s="104"/>
      <c r="Z118" s="103"/>
    </row>
    <row r="119" spans="1:77" s="105" customFormat="1" ht="24" customHeight="1" thickBot="1" x14ac:dyDescent="0.25">
      <c r="A119" s="234"/>
      <c r="B119" s="236"/>
      <c r="C119" s="243"/>
      <c r="D119" s="244"/>
      <c r="E119" s="245"/>
      <c r="F119" s="230" t="s">
        <v>29</v>
      </c>
      <c r="G119" s="231"/>
      <c r="H119" s="232"/>
      <c r="I119" s="18">
        <f>J119+L119</f>
        <v>0</v>
      </c>
      <c r="J119" s="19">
        <f>SUM(J118)</f>
        <v>0</v>
      </c>
      <c r="K119" s="19">
        <f>SUM(K118)</f>
        <v>0</v>
      </c>
      <c r="L119" s="19">
        <f>SUM(L118)</f>
        <v>0</v>
      </c>
      <c r="M119" s="18">
        <f>N119+P119</f>
        <v>0</v>
      </c>
      <c r="N119" s="19">
        <f>SUM(N118)</f>
        <v>0</v>
      </c>
      <c r="O119" s="19">
        <f>SUM(O118)</f>
        <v>0</v>
      </c>
      <c r="P119" s="20">
        <f>SUM(P118)</f>
        <v>0</v>
      </c>
      <c r="Q119" s="33">
        <f>R119+T119</f>
        <v>26</v>
      </c>
      <c r="R119" s="34">
        <f>SUM(R118)</f>
        <v>0</v>
      </c>
      <c r="S119" s="34">
        <f>SUM(S118)</f>
        <v>0</v>
      </c>
      <c r="T119" s="35">
        <f>SUM(T118)</f>
        <v>26</v>
      </c>
      <c r="U119" s="18">
        <f>V119+X119</f>
        <v>50</v>
      </c>
      <c r="V119" s="19">
        <f>SUM(V118)</f>
        <v>0</v>
      </c>
      <c r="W119" s="19">
        <f>SUM(W118)</f>
        <v>0</v>
      </c>
      <c r="X119" s="20">
        <f>SUM(X118)</f>
        <v>50</v>
      </c>
      <c r="Y119" s="104"/>
      <c r="Z119" s="103"/>
    </row>
    <row r="120" spans="1:77" s="129" customFormat="1" ht="12.75" customHeight="1" x14ac:dyDescent="0.25">
      <c r="A120" s="252">
        <v>1</v>
      </c>
      <c r="B120" s="253">
        <v>3</v>
      </c>
      <c r="C120" s="254">
        <v>24</v>
      </c>
      <c r="D120" s="255" t="s">
        <v>272</v>
      </c>
      <c r="E120" s="256" t="s">
        <v>273</v>
      </c>
      <c r="F120" s="259" t="s">
        <v>25</v>
      </c>
      <c r="G120" s="259" t="s">
        <v>274</v>
      </c>
      <c r="H120" s="169" t="s">
        <v>27</v>
      </c>
      <c r="I120" s="141">
        <f>SUM(J120,L120)</f>
        <v>0</v>
      </c>
      <c r="J120" s="141"/>
      <c r="K120" s="140"/>
      <c r="L120" s="124"/>
      <c r="M120" s="141">
        <f>SUM(N120,P120)</f>
        <v>0</v>
      </c>
      <c r="N120" s="141"/>
      <c r="O120" s="140"/>
      <c r="P120" s="218"/>
      <c r="Q120" s="46">
        <v>60.4</v>
      </c>
      <c r="R120" s="15"/>
      <c r="S120" s="15"/>
      <c r="T120" s="16">
        <v>60.4</v>
      </c>
      <c r="U120" s="125"/>
      <c r="V120" s="125"/>
      <c r="W120" s="15"/>
      <c r="X120" s="126"/>
      <c r="Y120" s="127"/>
      <c r="Z120" s="128"/>
      <c r="AA120" s="128"/>
      <c r="AB120" s="128"/>
      <c r="AC120" s="128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</row>
    <row r="121" spans="1:77" s="129" customFormat="1" ht="12.75" customHeight="1" x14ac:dyDescent="0.25">
      <c r="A121" s="252"/>
      <c r="B121" s="253"/>
      <c r="C121" s="254"/>
      <c r="D121" s="255"/>
      <c r="E121" s="257"/>
      <c r="F121" s="260"/>
      <c r="G121" s="260"/>
      <c r="H121" s="170" t="s">
        <v>275</v>
      </c>
      <c r="I121" s="130"/>
      <c r="J121" s="130"/>
      <c r="K121" s="131"/>
      <c r="L121" s="132"/>
      <c r="M121" s="130"/>
      <c r="N121" s="130"/>
      <c r="O121" s="131"/>
      <c r="P121" s="219"/>
      <c r="Q121" s="223">
        <v>60.4</v>
      </c>
      <c r="R121" s="207"/>
      <c r="S121" s="207"/>
      <c r="T121" s="157">
        <v>60.4</v>
      </c>
      <c r="U121" s="133"/>
      <c r="V121" s="133"/>
      <c r="W121" s="13"/>
      <c r="X121" s="134"/>
      <c r="Y121" s="127"/>
      <c r="Z121" s="128"/>
      <c r="AA121" s="128"/>
      <c r="AB121" s="128"/>
      <c r="AC121" s="128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</row>
    <row r="122" spans="1:77" s="129" customFormat="1" ht="12.75" customHeight="1" thickBot="1" x14ac:dyDescent="0.3">
      <c r="A122" s="252"/>
      <c r="B122" s="253"/>
      <c r="C122" s="254"/>
      <c r="D122" s="255"/>
      <c r="E122" s="257"/>
      <c r="F122" s="261"/>
      <c r="G122" s="261"/>
      <c r="H122" s="171" t="s">
        <v>144</v>
      </c>
      <c r="I122" s="130">
        <f>SUM(J122,L122)</f>
        <v>0</v>
      </c>
      <c r="J122" s="130"/>
      <c r="K122" s="131"/>
      <c r="L122" s="132"/>
      <c r="M122" s="130">
        <f>SUM(N122,P122)</f>
        <v>0</v>
      </c>
      <c r="N122" s="130"/>
      <c r="O122" s="131"/>
      <c r="P122" s="219"/>
      <c r="Q122" s="224">
        <f>SUM(R122,T122)</f>
        <v>683.7</v>
      </c>
      <c r="R122" s="225"/>
      <c r="S122" s="225"/>
      <c r="T122" s="226">
        <v>683.7</v>
      </c>
      <c r="U122" s="133"/>
      <c r="V122" s="133"/>
      <c r="W122" s="13"/>
      <c r="X122" s="134"/>
      <c r="Y122" s="127"/>
      <c r="Z122" s="128"/>
      <c r="AA122" s="128"/>
      <c r="AB122" s="128"/>
      <c r="AC122" s="128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</row>
    <row r="123" spans="1:77" s="138" customFormat="1" ht="12.75" customHeight="1" thickBot="1" x14ac:dyDescent="0.3">
      <c r="A123" s="252"/>
      <c r="B123" s="253"/>
      <c r="C123" s="254"/>
      <c r="D123" s="255"/>
      <c r="E123" s="258"/>
      <c r="F123" s="262" t="s">
        <v>29</v>
      </c>
      <c r="G123" s="263"/>
      <c r="H123" s="264"/>
      <c r="I123" s="135">
        <f>SUM(J123,L123)</f>
        <v>0</v>
      </c>
      <c r="J123" s="136">
        <f>SUM(J120:J122)</f>
        <v>0</v>
      </c>
      <c r="K123" s="136">
        <f>SUM(K120:K122)</f>
        <v>0</v>
      </c>
      <c r="L123" s="136">
        <f>SUM(L120:L122)</f>
        <v>0</v>
      </c>
      <c r="M123" s="135">
        <f>SUM(N123,P123)</f>
        <v>0</v>
      </c>
      <c r="N123" s="136">
        <f>SUM(N120:N122)</f>
        <v>0</v>
      </c>
      <c r="O123" s="136">
        <f>SUM(O120:O122)</f>
        <v>0</v>
      </c>
      <c r="P123" s="137">
        <f>SUM(P120:P122)</f>
        <v>0</v>
      </c>
      <c r="Q123" s="220">
        <f>SUM(R123,T123)</f>
        <v>804.5</v>
      </c>
      <c r="R123" s="221">
        <f>SUM(R120:R122)</f>
        <v>0</v>
      </c>
      <c r="S123" s="221">
        <f>SUM(S120:S122)</f>
        <v>0</v>
      </c>
      <c r="T123" s="222">
        <f>SUM(T120:T122)</f>
        <v>804.5</v>
      </c>
      <c r="U123" s="135"/>
      <c r="V123" s="136"/>
      <c r="W123" s="136"/>
      <c r="X123" s="137"/>
      <c r="Y123" s="127"/>
      <c r="Z123" s="128"/>
      <c r="AA123" s="128"/>
      <c r="AB123" s="128"/>
      <c r="AC123" s="128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</row>
    <row r="124" spans="1:77" s="105" customFormat="1" ht="24" customHeight="1" thickBot="1" x14ac:dyDescent="0.25">
      <c r="A124" s="233">
        <v>1</v>
      </c>
      <c r="B124" s="235">
        <v>3</v>
      </c>
      <c r="C124" s="237">
        <v>25</v>
      </c>
      <c r="D124" s="239" t="s">
        <v>283</v>
      </c>
      <c r="E124" s="241">
        <v>29</v>
      </c>
      <c r="F124" s="164" t="s">
        <v>25</v>
      </c>
      <c r="G124" s="164" t="s">
        <v>284</v>
      </c>
      <c r="H124" s="165" t="s">
        <v>27</v>
      </c>
      <c r="I124" s="12"/>
      <c r="J124" s="13"/>
      <c r="K124" s="13">
        <v>0</v>
      </c>
      <c r="L124" s="14"/>
      <c r="M124" s="12">
        <f>N124+P124</f>
        <v>0</v>
      </c>
      <c r="N124" s="13"/>
      <c r="O124" s="13"/>
      <c r="P124" s="14">
        <v>0</v>
      </c>
      <c r="Q124" s="12">
        <v>42</v>
      </c>
      <c r="R124" s="13"/>
      <c r="S124" s="13"/>
      <c r="T124" s="14">
        <v>42</v>
      </c>
      <c r="U124" s="12"/>
      <c r="V124" s="13"/>
      <c r="W124" s="13"/>
      <c r="X124" s="14"/>
      <c r="Y124" s="104"/>
      <c r="Z124" s="103"/>
    </row>
    <row r="125" spans="1:77" s="105" customFormat="1" ht="24" customHeight="1" thickBot="1" x14ac:dyDescent="0.25">
      <c r="A125" s="234"/>
      <c r="B125" s="236"/>
      <c r="C125" s="243"/>
      <c r="D125" s="244"/>
      <c r="E125" s="245"/>
      <c r="F125" s="230" t="s">
        <v>29</v>
      </c>
      <c r="G125" s="231"/>
      <c r="H125" s="232"/>
      <c r="I125" s="18">
        <f>J125+L125</f>
        <v>0</v>
      </c>
      <c r="J125" s="19">
        <f>SUM(J124)</f>
        <v>0</v>
      </c>
      <c r="K125" s="19">
        <f>SUM(K124)</f>
        <v>0</v>
      </c>
      <c r="L125" s="19">
        <f>SUM(L124)</f>
        <v>0</v>
      </c>
      <c r="M125" s="18">
        <f>N125+P125</f>
        <v>0</v>
      </c>
      <c r="N125" s="19">
        <f>SUM(N124)</f>
        <v>0</v>
      </c>
      <c r="O125" s="19">
        <f>SUM(O124)</f>
        <v>0</v>
      </c>
      <c r="P125" s="19">
        <f t="shared" ref="P125" si="13">SUM(P124)</f>
        <v>0</v>
      </c>
      <c r="Q125" s="18">
        <f>R125+T125</f>
        <v>42</v>
      </c>
      <c r="R125" s="19">
        <f>SUM(R124)</f>
        <v>0</v>
      </c>
      <c r="S125" s="19">
        <f>SUM(S124)</f>
        <v>0</v>
      </c>
      <c r="T125" s="19">
        <f t="shared" ref="T125" si="14">SUM(T124)</f>
        <v>42</v>
      </c>
      <c r="U125" s="18"/>
      <c r="V125" s="19"/>
      <c r="W125" s="19"/>
      <c r="X125" s="20"/>
      <c r="Y125" s="104"/>
      <c r="Z125" s="103"/>
    </row>
    <row r="126" spans="1:77" s="129" customFormat="1" ht="12.75" customHeight="1" x14ac:dyDescent="0.25">
      <c r="A126" s="252">
        <v>1</v>
      </c>
      <c r="B126" s="253">
        <v>3</v>
      </c>
      <c r="C126" s="254">
        <v>26</v>
      </c>
      <c r="D126" s="255" t="s">
        <v>293</v>
      </c>
      <c r="E126" s="256" t="s">
        <v>273</v>
      </c>
      <c r="F126" s="259" t="s">
        <v>25</v>
      </c>
      <c r="G126" s="259" t="s">
        <v>294</v>
      </c>
      <c r="H126" s="169" t="s">
        <v>27</v>
      </c>
      <c r="I126" s="215">
        <f>SUM(J126,L126)</f>
        <v>0</v>
      </c>
      <c r="J126" s="215"/>
      <c r="K126" s="214"/>
      <c r="L126" s="124"/>
      <c r="M126" s="215">
        <f>SUM(N126,P126)</f>
        <v>0</v>
      </c>
      <c r="N126" s="215"/>
      <c r="O126" s="214"/>
      <c r="P126" s="218"/>
      <c r="Q126" s="46">
        <v>60.4</v>
      </c>
      <c r="R126" s="15"/>
      <c r="S126" s="15"/>
      <c r="T126" s="16">
        <v>60.4</v>
      </c>
      <c r="U126" s="125"/>
      <c r="V126" s="125"/>
      <c r="W126" s="15"/>
      <c r="X126" s="126"/>
      <c r="Y126" s="127"/>
      <c r="Z126" s="128"/>
      <c r="AA126" s="128"/>
      <c r="AB126" s="128"/>
      <c r="AC126" s="128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</row>
    <row r="127" spans="1:77" s="129" customFormat="1" ht="12.75" customHeight="1" x14ac:dyDescent="0.25">
      <c r="A127" s="252"/>
      <c r="B127" s="253"/>
      <c r="C127" s="254"/>
      <c r="D127" s="255"/>
      <c r="E127" s="257"/>
      <c r="F127" s="260"/>
      <c r="G127" s="260"/>
      <c r="H127" s="170" t="s">
        <v>275</v>
      </c>
      <c r="I127" s="130"/>
      <c r="J127" s="130"/>
      <c r="K127" s="131"/>
      <c r="L127" s="132"/>
      <c r="M127" s="130"/>
      <c r="N127" s="130"/>
      <c r="O127" s="131"/>
      <c r="P127" s="219"/>
      <c r="Q127" s="223">
        <v>60.4</v>
      </c>
      <c r="R127" s="207"/>
      <c r="S127" s="207"/>
      <c r="T127" s="157">
        <v>60.4</v>
      </c>
      <c r="U127" s="133"/>
      <c r="V127" s="133"/>
      <c r="W127" s="13"/>
      <c r="X127" s="134"/>
      <c r="Y127" s="127"/>
      <c r="Z127" s="128"/>
      <c r="AA127" s="128"/>
      <c r="AB127" s="128"/>
      <c r="AC127" s="128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</row>
    <row r="128" spans="1:77" s="129" customFormat="1" ht="12.75" customHeight="1" thickBot="1" x14ac:dyDescent="0.3">
      <c r="A128" s="252"/>
      <c r="B128" s="253"/>
      <c r="C128" s="254"/>
      <c r="D128" s="255"/>
      <c r="E128" s="257"/>
      <c r="F128" s="261"/>
      <c r="G128" s="261"/>
      <c r="H128" s="171" t="s">
        <v>144</v>
      </c>
      <c r="I128" s="130">
        <f>SUM(J128,L128)</f>
        <v>0</v>
      </c>
      <c r="J128" s="130"/>
      <c r="K128" s="131"/>
      <c r="L128" s="132"/>
      <c r="M128" s="130">
        <f>SUM(N128,P128)</f>
        <v>0</v>
      </c>
      <c r="N128" s="130"/>
      <c r="O128" s="131"/>
      <c r="P128" s="219"/>
      <c r="Q128" s="224">
        <f>SUM(R128,T128)</f>
        <v>683.7</v>
      </c>
      <c r="R128" s="225"/>
      <c r="S128" s="225"/>
      <c r="T128" s="226">
        <v>683.7</v>
      </c>
      <c r="U128" s="133"/>
      <c r="V128" s="133"/>
      <c r="W128" s="13"/>
      <c r="X128" s="134"/>
      <c r="Y128" s="127"/>
      <c r="Z128" s="128"/>
      <c r="AA128" s="128"/>
      <c r="AB128" s="128"/>
      <c r="AC128" s="128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</row>
    <row r="129" spans="1:77" s="138" customFormat="1" ht="12.75" customHeight="1" thickBot="1" x14ac:dyDescent="0.3">
      <c r="A129" s="252"/>
      <c r="B129" s="253"/>
      <c r="C129" s="254"/>
      <c r="D129" s="255"/>
      <c r="E129" s="258"/>
      <c r="F129" s="262" t="s">
        <v>29</v>
      </c>
      <c r="G129" s="263"/>
      <c r="H129" s="264"/>
      <c r="I129" s="135">
        <f>SUM(J129,L129)</f>
        <v>0</v>
      </c>
      <c r="J129" s="136">
        <f>SUM(J126:J128)</f>
        <v>0</v>
      </c>
      <c r="K129" s="136">
        <f>SUM(K126:K128)</f>
        <v>0</v>
      </c>
      <c r="L129" s="136">
        <f>SUM(L126:L128)</f>
        <v>0</v>
      </c>
      <c r="M129" s="135">
        <f>SUM(N129,P129)</f>
        <v>0</v>
      </c>
      <c r="N129" s="136">
        <f>SUM(N126:N128)</f>
        <v>0</v>
      </c>
      <c r="O129" s="136">
        <f>SUM(O126:O128)</f>
        <v>0</v>
      </c>
      <c r="P129" s="137">
        <f>SUM(P126:P128)</f>
        <v>0</v>
      </c>
      <c r="Q129" s="220">
        <f>SUM(R129,T129)</f>
        <v>804.5</v>
      </c>
      <c r="R129" s="221">
        <f>SUM(R126:R128)</f>
        <v>0</v>
      </c>
      <c r="S129" s="221">
        <f>SUM(S126:S128)</f>
        <v>0</v>
      </c>
      <c r="T129" s="222">
        <f>SUM(T126:T128)</f>
        <v>804.5</v>
      </c>
      <c r="U129" s="135"/>
      <c r="V129" s="136"/>
      <c r="W129" s="136"/>
      <c r="X129" s="137"/>
      <c r="Y129" s="127"/>
      <c r="Z129" s="128"/>
      <c r="AA129" s="128"/>
      <c r="AB129" s="128"/>
      <c r="AC129" s="128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</row>
    <row r="130" spans="1:77" s="105" customFormat="1" ht="48.75" customHeight="1" thickBot="1" x14ac:dyDescent="0.25">
      <c r="A130" s="265">
        <v>1</v>
      </c>
      <c r="B130" s="235">
        <v>3</v>
      </c>
      <c r="C130" s="267">
        <v>27</v>
      </c>
      <c r="D130" s="239" t="s">
        <v>295</v>
      </c>
      <c r="E130" s="241">
        <v>20</v>
      </c>
      <c r="F130" s="227" t="s">
        <v>25</v>
      </c>
      <c r="G130" s="227" t="s">
        <v>296</v>
      </c>
      <c r="H130" s="152" t="s">
        <v>27</v>
      </c>
      <c r="I130" s="12"/>
      <c r="J130" s="13">
        <v>0</v>
      </c>
      <c r="K130" s="13">
        <v>0</v>
      </c>
      <c r="L130" s="14"/>
      <c r="M130" s="12">
        <f t="shared" ref="M130:M131" si="15">N130+P130</f>
        <v>0</v>
      </c>
      <c r="N130" s="13">
        <v>0</v>
      </c>
      <c r="O130" s="13">
        <v>0</v>
      </c>
      <c r="P130" s="14">
        <v>0</v>
      </c>
      <c r="Q130" s="12">
        <v>35</v>
      </c>
      <c r="R130" s="13">
        <v>0</v>
      </c>
      <c r="S130" s="13">
        <v>0</v>
      </c>
      <c r="T130" s="14">
        <v>35</v>
      </c>
      <c r="U130" s="12">
        <f t="shared" ref="U130:U131" si="16">V130+X130</f>
        <v>0</v>
      </c>
      <c r="V130" s="13">
        <v>0</v>
      </c>
      <c r="W130" s="13">
        <v>0</v>
      </c>
      <c r="X130" s="14">
        <v>0</v>
      </c>
      <c r="Y130" s="104"/>
      <c r="Z130" s="103"/>
    </row>
    <row r="131" spans="1:77" s="105" customFormat="1" ht="19.5" customHeight="1" thickBot="1" x14ac:dyDescent="0.25">
      <c r="A131" s="265"/>
      <c r="B131" s="266"/>
      <c r="C131" s="268"/>
      <c r="D131" s="244"/>
      <c r="E131" s="245"/>
      <c r="F131" s="269" t="s">
        <v>29</v>
      </c>
      <c r="G131" s="270"/>
      <c r="H131" s="271"/>
      <c r="I131" s="18">
        <f t="shared" ref="I131" si="17">J131+L131</f>
        <v>0</v>
      </c>
      <c r="J131" s="19">
        <f>SUM(J130:J130)</f>
        <v>0</v>
      </c>
      <c r="K131" s="19">
        <f>SUM(K130:K130)</f>
        <v>0</v>
      </c>
      <c r="L131" s="19">
        <f>SUM(L130:L130)</f>
        <v>0</v>
      </c>
      <c r="M131" s="18">
        <f t="shared" si="15"/>
        <v>0</v>
      </c>
      <c r="N131" s="19">
        <f>SUM(N130:N130)</f>
        <v>0</v>
      </c>
      <c r="O131" s="19">
        <f>SUM(O130:O130)</f>
        <v>0</v>
      </c>
      <c r="P131" s="20">
        <f>SUM(P130:P130)</f>
        <v>0</v>
      </c>
      <c r="Q131" s="18">
        <f t="shared" ref="Q131" si="18">R131+T131</f>
        <v>35</v>
      </c>
      <c r="R131" s="19">
        <f>SUM(R130:R130)</f>
        <v>0</v>
      </c>
      <c r="S131" s="19">
        <f>SUM(S130:S130)</f>
        <v>0</v>
      </c>
      <c r="T131" s="20">
        <f>SUM(T130:T130)</f>
        <v>35</v>
      </c>
      <c r="U131" s="18">
        <f t="shared" si="16"/>
        <v>0</v>
      </c>
      <c r="V131" s="19">
        <f>SUM(V130:V130)</f>
        <v>0</v>
      </c>
      <c r="W131" s="19">
        <f>SUM(W130:W130)</f>
        <v>0</v>
      </c>
      <c r="X131" s="20">
        <f>SUM(X130:X130)</f>
        <v>0</v>
      </c>
      <c r="Y131" s="104"/>
      <c r="Z131" s="103"/>
    </row>
    <row r="132" spans="1:77" s="102" customFormat="1" ht="12.75" customHeight="1" thickBot="1" x14ac:dyDescent="0.25">
      <c r="A132" s="147">
        <v>1</v>
      </c>
      <c r="B132" s="172" t="s">
        <v>112</v>
      </c>
      <c r="C132" s="277" t="s">
        <v>55</v>
      </c>
      <c r="D132" s="278"/>
      <c r="E132" s="278"/>
      <c r="F132" s="278"/>
      <c r="G132" s="278"/>
      <c r="H132" s="279"/>
      <c r="I132" s="30">
        <f>J132+L132</f>
        <v>1672.1</v>
      </c>
      <c r="J132" s="31">
        <f>SUM(J119,J117,J115,J112,J110,J108,J105,J103,J100,J98,J96,J94,J92,J90,J88,J85,J82,J80,J78,J76,J74,J72,J70,J123,J125)</f>
        <v>0</v>
      </c>
      <c r="K132" s="31">
        <f t="shared" ref="K132:L132" si="19">SUM(K119,K117,K115,K112,K110,K108,K105,K103,K100,K98,K96,K94,K92,K90,K88,K85,K82,K80,K78,K76,K74,K72,K70,K123,K125)</f>
        <v>0</v>
      </c>
      <c r="L132" s="31">
        <f t="shared" si="19"/>
        <v>1672.1</v>
      </c>
      <c r="M132" s="30">
        <f>N132+P132</f>
        <v>806.2</v>
      </c>
      <c r="N132" s="31">
        <f>SUM(N119,N117,N115,N112,N110,N108,N105,N103,N100,N98,N96,N94,N92,N90,N88,N85,N82,N80,N78,N76,N74,N72,N70,N123,N125)</f>
        <v>0</v>
      </c>
      <c r="O132" s="31">
        <f t="shared" ref="O132" si="20">SUM(O119,O117,O115,O112,O110,O108,O105,O103,O100,O98,O96,O94,O92,O90,O88,O85,O82,O80,O78,O76,O74,O72,O70,O123,O125)</f>
        <v>0</v>
      </c>
      <c r="P132" s="31">
        <f>SUM(P119,P117,P115,P112,P110,P108,P105,P103,P100,P98,P96,P94,P92,P90,P88,P85,P82,P80,P78,P76,P74,P72,P70,P123,P125)</f>
        <v>806.2</v>
      </c>
      <c r="Q132" s="30">
        <f>R132+T132</f>
        <v>3638</v>
      </c>
      <c r="R132" s="31">
        <f>SUM(R119,R117,R115,R112,R110,R108,R105,R103,R100,R98,R96,R94,R92,R90,R88,R85,R82,R80,R78,R76,R74,R72,R70,R123,R125)</f>
        <v>0</v>
      </c>
      <c r="S132" s="31">
        <f t="shared" ref="S132" si="21">SUM(S119,S117,S115,S112,S110,S108,S105,S103,S100,S98,S96,S94,S92,S90,S88,S85,S82,S80,S78,S76,S74,S72,S70,S123,S125)</f>
        <v>0</v>
      </c>
      <c r="T132" s="31">
        <f>SUM(T119,T117,T115,T112,T110,T108,T105,T103,T100,T98,T96,T94,T92,T90,T88,T85,T82,T80,T78,T76,T74,T72,T70,T123,T125,T129,T131)</f>
        <v>3638</v>
      </c>
      <c r="U132" s="30">
        <f>V132+X132</f>
        <v>1435.4</v>
      </c>
      <c r="V132" s="31">
        <f>SUM(V119,V117,V115,V112,V110,V108,V105,V103,V100,V98,V96,V94,V92,V90,V88,V85,V82,V80,V78,V76,V74,V72,V70,V123,V125)</f>
        <v>0</v>
      </c>
      <c r="W132" s="31">
        <f t="shared" ref="W132" si="22">SUM(W119,W117,W115,W112,W110,W108,W105,W103,W100,W98,W96,W94,W92,W90,W88,W85,W82,W80,W78,W76,W74,W72,W70,W123,W125)</f>
        <v>0</v>
      </c>
      <c r="X132" s="31">
        <f t="shared" ref="X132" si="23">SUM(X119,X117,X115,X112,X110,X108,X105,X103,X100,X98,X96,X94,X92,X90,X88,X85,X82,X80,X78,X76,X74,X72,X70,X123,X125)</f>
        <v>1435.4</v>
      </c>
      <c r="Z132" s="103"/>
    </row>
    <row r="133" spans="1:77" s="105" customFormat="1" ht="18" customHeight="1" thickBot="1" x14ac:dyDescent="0.25">
      <c r="A133" s="173">
        <v>1</v>
      </c>
      <c r="B133" s="149">
        <v>4</v>
      </c>
      <c r="C133" s="280" t="s">
        <v>113</v>
      </c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2"/>
      <c r="Y133" s="104"/>
      <c r="Z133" s="103"/>
    </row>
    <row r="134" spans="1:77" s="104" customFormat="1" ht="38.25" customHeight="1" thickBot="1" x14ac:dyDescent="0.25">
      <c r="A134" s="233">
        <v>1</v>
      </c>
      <c r="B134" s="235">
        <v>4</v>
      </c>
      <c r="C134" s="376">
        <v>1</v>
      </c>
      <c r="D134" s="296" t="s">
        <v>114</v>
      </c>
      <c r="E134" s="369">
        <v>20</v>
      </c>
      <c r="F134" s="156" t="s">
        <v>25</v>
      </c>
      <c r="G134" s="156" t="s">
        <v>115</v>
      </c>
      <c r="H134" s="174" t="s">
        <v>27</v>
      </c>
      <c r="I134" s="12"/>
      <c r="J134" s="13">
        <v>0</v>
      </c>
      <c r="K134" s="13">
        <v>0</v>
      </c>
      <c r="L134" s="14"/>
      <c r="M134" s="12">
        <f t="shared" ref="M134:M140" si="24">N134+P134</f>
        <v>1</v>
      </c>
      <c r="N134" s="13">
        <v>0</v>
      </c>
      <c r="O134" s="13">
        <v>0</v>
      </c>
      <c r="P134" s="14">
        <v>1</v>
      </c>
      <c r="Q134" s="12">
        <f t="shared" ref="Q134:Q148" si="25">R134+T134</f>
        <v>0</v>
      </c>
      <c r="R134" s="13">
        <v>0</v>
      </c>
      <c r="S134" s="13">
        <v>0</v>
      </c>
      <c r="T134" s="14">
        <v>0</v>
      </c>
      <c r="U134" s="12">
        <f t="shared" ref="U134:U148" si="26">V134+X134</f>
        <v>0</v>
      </c>
      <c r="V134" s="13">
        <v>0</v>
      </c>
      <c r="W134" s="13">
        <v>0</v>
      </c>
      <c r="X134" s="14">
        <v>0</v>
      </c>
      <c r="Z134" s="103"/>
    </row>
    <row r="135" spans="1:77" s="105" customFormat="1" ht="24" customHeight="1" thickBot="1" x14ac:dyDescent="0.25">
      <c r="A135" s="234"/>
      <c r="B135" s="236"/>
      <c r="C135" s="283"/>
      <c r="D135" s="240"/>
      <c r="E135" s="242"/>
      <c r="F135" s="230" t="s">
        <v>29</v>
      </c>
      <c r="G135" s="231"/>
      <c r="H135" s="232"/>
      <c r="I135" s="18">
        <f>J135+L135</f>
        <v>0</v>
      </c>
      <c r="J135" s="19">
        <f>SUM(J134)</f>
        <v>0</v>
      </c>
      <c r="K135" s="19">
        <f>SUM(K134)</f>
        <v>0</v>
      </c>
      <c r="L135" s="19">
        <f>SUM(L134)</f>
        <v>0</v>
      </c>
      <c r="M135" s="18">
        <f t="shared" si="24"/>
        <v>1</v>
      </c>
      <c r="N135" s="19">
        <f>SUM(N134)</f>
        <v>0</v>
      </c>
      <c r="O135" s="19">
        <f>SUM(O134)</f>
        <v>0</v>
      </c>
      <c r="P135" s="20">
        <f>SUM(P134)</f>
        <v>1</v>
      </c>
      <c r="Q135" s="18">
        <f t="shared" si="25"/>
        <v>0</v>
      </c>
      <c r="R135" s="19">
        <f>SUM(R134)</f>
        <v>0</v>
      </c>
      <c r="S135" s="19">
        <f>SUM(S134)</f>
        <v>0</v>
      </c>
      <c r="T135" s="20">
        <f>SUM(T134)</f>
        <v>0</v>
      </c>
      <c r="U135" s="18">
        <f t="shared" si="26"/>
        <v>0</v>
      </c>
      <c r="V135" s="19">
        <f>SUM(V134)</f>
        <v>0</v>
      </c>
      <c r="W135" s="19">
        <f>SUM(W134)</f>
        <v>0</v>
      </c>
      <c r="X135" s="20">
        <f>SUM(X134)</f>
        <v>0</v>
      </c>
      <c r="Y135" s="104"/>
      <c r="Z135" s="103"/>
    </row>
    <row r="136" spans="1:77" s="104" customFormat="1" ht="18.75" customHeight="1" x14ac:dyDescent="0.2">
      <c r="A136" s="233">
        <v>1</v>
      </c>
      <c r="B136" s="235">
        <v>4</v>
      </c>
      <c r="C136" s="267">
        <v>2</v>
      </c>
      <c r="D136" s="239" t="s">
        <v>270</v>
      </c>
      <c r="E136" s="241">
        <v>20</v>
      </c>
      <c r="F136" s="356" t="s">
        <v>25</v>
      </c>
      <c r="G136" s="356" t="s">
        <v>116</v>
      </c>
      <c r="H136" s="175" t="s">
        <v>28</v>
      </c>
      <c r="I136" s="12"/>
      <c r="J136" s="13"/>
      <c r="K136" s="13"/>
      <c r="L136" s="14"/>
      <c r="M136" s="12">
        <f t="shared" si="24"/>
        <v>10.199999999999999</v>
      </c>
      <c r="N136" s="13">
        <v>0</v>
      </c>
      <c r="O136" s="13">
        <v>0</v>
      </c>
      <c r="P136" s="14">
        <v>10.199999999999999</v>
      </c>
      <c r="Q136" s="12">
        <f t="shared" si="25"/>
        <v>160</v>
      </c>
      <c r="R136" s="13">
        <v>0</v>
      </c>
      <c r="S136" s="13">
        <v>0</v>
      </c>
      <c r="T136" s="14">
        <v>160</v>
      </c>
      <c r="U136" s="12">
        <f t="shared" si="26"/>
        <v>160</v>
      </c>
      <c r="V136" s="13">
        <v>0</v>
      </c>
      <c r="W136" s="13">
        <v>0</v>
      </c>
      <c r="X136" s="14">
        <v>160</v>
      </c>
      <c r="Z136" s="103"/>
    </row>
    <row r="137" spans="1:77" s="104" customFormat="1" ht="24" customHeight="1" thickBot="1" x14ac:dyDescent="0.25">
      <c r="A137" s="373"/>
      <c r="B137" s="266"/>
      <c r="C137" s="268"/>
      <c r="D137" s="244"/>
      <c r="E137" s="245"/>
      <c r="F137" s="365"/>
      <c r="G137" s="365"/>
      <c r="H137" s="176" t="s">
        <v>27</v>
      </c>
      <c r="I137" s="12">
        <f t="shared" ref="I137:I143" si="27">J137+L137</f>
        <v>0</v>
      </c>
      <c r="J137" s="13">
        <v>0</v>
      </c>
      <c r="K137" s="13">
        <v>0</v>
      </c>
      <c r="L137" s="14">
        <v>0</v>
      </c>
      <c r="M137" s="12"/>
      <c r="N137" s="13">
        <v>0</v>
      </c>
      <c r="O137" s="13">
        <v>0</v>
      </c>
      <c r="P137" s="14"/>
      <c r="Q137" s="12">
        <f t="shared" si="25"/>
        <v>0</v>
      </c>
      <c r="R137" s="13">
        <v>0</v>
      </c>
      <c r="S137" s="13">
        <v>0</v>
      </c>
      <c r="T137" s="14">
        <v>0</v>
      </c>
      <c r="U137" s="12">
        <f t="shared" si="26"/>
        <v>0</v>
      </c>
      <c r="V137" s="13">
        <v>0</v>
      </c>
      <c r="W137" s="13">
        <v>0</v>
      </c>
      <c r="X137" s="14">
        <v>0</v>
      </c>
      <c r="Z137" s="103"/>
    </row>
    <row r="138" spans="1:77" s="105" customFormat="1" ht="18" customHeight="1" thickBot="1" x14ac:dyDescent="0.25">
      <c r="A138" s="234"/>
      <c r="B138" s="236"/>
      <c r="C138" s="283"/>
      <c r="D138" s="240"/>
      <c r="E138" s="242"/>
      <c r="F138" s="230" t="s">
        <v>29</v>
      </c>
      <c r="G138" s="231"/>
      <c r="H138" s="232"/>
      <c r="I138" s="18">
        <f t="shared" si="27"/>
        <v>0</v>
      </c>
      <c r="J138" s="19">
        <f>SUM(J136:J137)</f>
        <v>0</v>
      </c>
      <c r="K138" s="19">
        <f>SUM(K136:K137)</f>
        <v>0</v>
      </c>
      <c r="L138" s="19">
        <f>SUM(L136:L137)</f>
        <v>0</v>
      </c>
      <c r="M138" s="18">
        <f t="shared" si="24"/>
        <v>10.199999999999999</v>
      </c>
      <c r="N138" s="19">
        <f>SUM(N136:N137)</f>
        <v>0</v>
      </c>
      <c r="O138" s="19">
        <f>SUM(O136:O137)</f>
        <v>0</v>
      </c>
      <c r="P138" s="20">
        <f>SUM(P136:P137)</f>
        <v>10.199999999999999</v>
      </c>
      <c r="Q138" s="18">
        <f t="shared" si="25"/>
        <v>160</v>
      </c>
      <c r="R138" s="19">
        <f>SUM(R136:R137)</f>
        <v>0</v>
      </c>
      <c r="S138" s="19">
        <f>SUM(S136:S137)</f>
        <v>0</v>
      </c>
      <c r="T138" s="20">
        <f>SUM(T136:T137)</f>
        <v>160</v>
      </c>
      <c r="U138" s="18">
        <f t="shared" si="26"/>
        <v>160</v>
      </c>
      <c r="V138" s="19">
        <f>SUM(V136:V137)</f>
        <v>0</v>
      </c>
      <c r="W138" s="19">
        <f>SUM(W136:W137)</f>
        <v>0</v>
      </c>
      <c r="X138" s="20">
        <f>SUM(X136:X137)</f>
        <v>160</v>
      </c>
      <c r="Y138" s="104"/>
      <c r="Z138" s="103"/>
    </row>
    <row r="139" spans="1:77" s="104" customFormat="1" ht="19.5" customHeight="1" thickBot="1" x14ac:dyDescent="0.25">
      <c r="A139" s="233">
        <v>1</v>
      </c>
      <c r="B139" s="235">
        <v>4</v>
      </c>
      <c r="C139" s="267">
        <v>3</v>
      </c>
      <c r="D139" s="239" t="s">
        <v>117</v>
      </c>
      <c r="E139" s="241">
        <v>20</v>
      </c>
      <c r="F139" s="153" t="s">
        <v>25</v>
      </c>
      <c r="G139" s="153" t="s">
        <v>118</v>
      </c>
      <c r="H139" s="152" t="s">
        <v>28</v>
      </c>
      <c r="I139" s="12">
        <f t="shared" si="27"/>
        <v>16.7</v>
      </c>
      <c r="J139" s="13">
        <v>0</v>
      </c>
      <c r="K139" s="13">
        <v>0</v>
      </c>
      <c r="L139" s="14">
        <v>16.7</v>
      </c>
      <c r="M139" s="12">
        <f t="shared" si="24"/>
        <v>0</v>
      </c>
      <c r="N139" s="13">
        <v>0</v>
      </c>
      <c r="O139" s="13">
        <v>0</v>
      </c>
      <c r="P139" s="14">
        <v>0</v>
      </c>
      <c r="Q139" s="12">
        <f t="shared" si="25"/>
        <v>0</v>
      </c>
      <c r="R139" s="13">
        <v>0</v>
      </c>
      <c r="S139" s="13">
        <v>0</v>
      </c>
      <c r="T139" s="14">
        <v>0</v>
      </c>
      <c r="U139" s="12">
        <f t="shared" si="26"/>
        <v>0</v>
      </c>
      <c r="V139" s="13">
        <v>0</v>
      </c>
      <c r="W139" s="13">
        <v>0</v>
      </c>
      <c r="X139" s="14">
        <v>0</v>
      </c>
      <c r="Z139" s="103"/>
    </row>
    <row r="140" spans="1:77" s="105" customFormat="1" ht="19.5" customHeight="1" thickBot="1" x14ac:dyDescent="0.25">
      <c r="A140" s="234"/>
      <c r="B140" s="236"/>
      <c r="C140" s="283"/>
      <c r="D140" s="240"/>
      <c r="E140" s="242"/>
      <c r="F140" s="230" t="s">
        <v>29</v>
      </c>
      <c r="G140" s="231"/>
      <c r="H140" s="232"/>
      <c r="I140" s="18">
        <f t="shared" si="27"/>
        <v>16.7</v>
      </c>
      <c r="J140" s="19">
        <f>SUM(J139)</f>
        <v>0</v>
      </c>
      <c r="K140" s="19">
        <f>SUM(K139)</f>
        <v>0</v>
      </c>
      <c r="L140" s="19">
        <f>SUM(L139)</f>
        <v>16.7</v>
      </c>
      <c r="M140" s="18">
        <f t="shared" si="24"/>
        <v>0</v>
      </c>
      <c r="N140" s="19">
        <f>SUM(N139)</f>
        <v>0</v>
      </c>
      <c r="O140" s="19">
        <f>SUM(O139)</f>
        <v>0</v>
      </c>
      <c r="P140" s="20">
        <f>SUM(P139)</f>
        <v>0</v>
      </c>
      <c r="Q140" s="18">
        <f t="shared" si="25"/>
        <v>0</v>
      </c>
      <c r="R140" s="19">
        <f>SUM(R139)</f>
        <v>0</v>
      </c>
      <c r="S140" s="19">
        <f>SUM(S139)</f>
        <v>0</v>
      </c>
      <c r="T140" s="20">
        <f>SUM(T139)</f>
        <v>0</v>
      </c>
      <c r="U140" s="18">
        <f t="shared" si="26"/>
        <v>0</v>
      </c>
      <c r="V140" s="19">
        <f>SUM(V139)</f>
        <v>0</v>
      </c>
      <c r="W140" s="19">
        <f>SUM(W139)</f>
        <v>0</v>
      </c>
      <c r="X140" s="20">
        <f>SUM(X139)</f>
        <v>0</v>
      </c>
      <c r="Y140" s="104"/>
      <c r="Z140" s="103"/>
    </row>
    <row r="141" spans="1:77" s="104" customFormat="1" ht="39" customHeight="1" thickBot="1" x14ac:dyDescent="0.25">
      <c r="A141" s="233">
        <v>1</v>
      </c>
      <c r="B141" s="235">
        <v>4</v>
      </c>
      <c r="C141" s="267">
        <v>4</v>
      </c>
      <c r="D141" s="239" t="s">
        <v>119</v>
      </c>
      <c r="E141" s="241">
        <v>20</v>
      </c>
      <c r="F141" s="156" t="s">
        <v>25</v>
      </c>
      <c r="G141" s="156" t="s">
        <v>120</v>
      </c>
      <c r="H141" s="150" t="s">
        <v>27</v>
      </c>
      <c r="I141" s="12">
        <f t="shared" si="27"/>
        <v>0</v>
      </c>
      <c r="J141" s="13">
        <v>0</v>
      </c>
      <c r="K141" s="13">
        <v>0</v>
      </c>
      <c r="L141" s="14"/>
      <c r="M141" s="12">
        <f>N141+P141</f>
        <v>0</v>
      </c>
      <c r="N141" s="13">
        <v>0</v>
      </c>
      <c r="O141" s="13">
        <v>0</v>
      </c>
      <c r="P141" s="14"/>
      <c r="Q141" s="12">
        <f t="shared" si="25"/>
        <v>30</v>
      </c>
      <c r="R141" s="13">
        <v>0</v>
      </c>
      <c r="S141" s="13">
        <v>0</v>
      </c>
      <c r="T141" s="14">
        <v>30</v>
      </c>
      <c r="U141" s="12">
        <f t="shared" si="26"/>
        <v>0</v>
      </c>
      <c r="V141" s="13">
        <v>0</v>
      </c>
      <c r="W141" s="13">
        <v>0</v>
      </c>
      <c r="X141" s="14"/>
      <c r="Z141" s="103"/>
    </row>
    <row r="142" spans="1:77" s="105" customFormat="1" ht="28.5" customHeight="1" thickBot="1" x14ac:dyDescent="0.25">
      <c r="A142" s="234"/>
      <c r="B142" s="236"/>
      <c r="C142" s="283"/>
      <c r="D142" s="240"/>
      <c r="E142" s="242"/>
      <c r="F142" s="230" t="s">
        <v>29</v>
      </c>
      <c r="G142" s="231"/>
      <c r="H142" s="232"/>
      <c r="I142" s="18">
        <f t="shared" si="27"/>
        <v>0</v>
      </c>
      <c r="J142" s="19">
        <f>SUM(J141)</f>
        <v>0</v>
      </c>
      <c r="K142" s="19">
        <f>SUM(K141)</f>
        <v>0</v>
      </c>
      <c r="L142" s="19">
        <f>SUM(L141)</f>
        <v>0</v>
      </c>
      <c r="M142" s="18">
        <f>N142+P142</f>
        <v>0</v>
      </c>
      <c r="N142" s="19">
        <f>SUM(N141)</f>
        <v>0</v>
      </c>
      <c r="O142" s="19">
        <f>SUM(O141)</f>
        <v>0</v>
      </c>
      <c r="P142" s="20">
        <f>SUM(P141)</f>
        <v>0</v>
      </c>
      <c r="Q142" s="18">
        <f t="shared" si="25"/>
        <v>30</v>
      </c>
      <c r="R142" s="19">
        <f>SUM(R141)</f>
        <v>0</v>
      </c>
      <c r="S142" s="19">
        <f>SUM(S141)</f>
        <v>0</v>
      </c>
      <c r="T142" s="20">
        <f>SUM(T141)</f>
        <v>30</v>
      </c>
      <c r="U142" s="18">
        <f t="shared" si="26"/>
        <v>0</v>
      </c>
      <c r="V142" s="19">
        <f>SUM(V141)</f>
        <v>0</v>
      </c>
      <c r="W142" s="19">
        <f>SUM(W141)</f>
        <v>0</v>
      </c>
      <c r="X142" s="20">
        <f>SUM(X141)</f>
        <v>0</v>
      </c>
      <c r="Y142" s="104"/>
      <c r="Z142" s="103"/>
    </row>
    <row r="143" spans="1:77" s="105" customFormat="1" ht="45.75" customHeight="1" thickBot="1" x14ac:dyDescent="0.25">
      <c r="A143" s="233">
        <v>1</v>
      </c>
      <c r="B143" s="235">
        <v>4</v>
      </c>
      <c r="C143" s="237">
        <v>5</v>
      </c>
      <c r="D143" s="239" t="s">
        <v>121</v>
      </c>
      <c r="E143" s="241">
        <v>20</v>
      </c>
      <c r="F143" s="156" t="s">
        <v>25</v>
      </c>
      <c r="G143" s="156" t="s">
        <v>262</v>
      </c>
      <c r="H143" s="165" t="s">
        <v>28</v>
      </c>
      <c r="I143" s="12">
        <f t="shared" si="27"/>
        <v>0</v>
      </c>
      <c r="J143" s="13">
        <v>0</v>
      </c>
      <c r="K143" s="13">
        <v>0</v>
      </c>
      <c r="L143" s="14"/>
      <c r="M143" s="12">
        <f>N143+P143</f>
        <v>0</v>
      </c>
      <c r="N143" s="13">
        <v>0</v>
      </c>
      <c r="O143" s="13">
        <v>0</v>
      </c>
      <c r="P143" s="14"/>
      <c r="Q143" s="12">
        <f t="shared" si="25"/>
        <v>20</v>
      </c>
      <c r="R143" s="13">
        <v>0</v>
      </c>
      <c r="S143" s="13">
        <v>0</v>
      </c>
      <c r="T143" s="14">
        <v>20</v>
      </c>
      <c r="U143" s="12">
        <f t="shared" si="26"/>
        <v>50</v>
      </c>
      <c r="V143" s="13">
        <v>0</v>
      </c>
      <c r="W143" s="13">
        <v>0</v>
      </c>
      <c r="X143" s="14">
        <v>50</v>
      </c>
      <c r="Y143" s="104"/>
      <c r="Z143" s="103"/>
    </row>
    <row r="144" spans="1:77" s="105" customFormat="1" ht="23.25" customHeight="1" thickBot="1" x14ac:dyDescent="0.25">
      <c r="A144" s="234"/>
      <c r="B144" s="236"/>
      <c r="C144" s="238"/>
      <c r="D144" s="240"/>
      <c r="E144" s="242"/>
      <c r="F144" s="230" t="s">
        <v>29</v>
      </c>
      <c r="G144" s="231"/>
      <c r="H144" s="232"/>
      <c r="I144" s="18">
        <f>J144+L144</f>
        <v>0</v>
      </c>
      <c r="J144" s="19">
        <f>SUM(J143)</f>
        <v>0</v>
      </c>
      <c r="K144" s="19">
        <f>SUM(K143)</f>
        <v>0</v>
      </c>
      <c r="L144" s="19">
        <f>SUM(L143)</f>
        <v>0</v>
      </c>
      <c r="M144" s="18">
        <f>N144+P144</f>
        <v>0</v>
      </c>
      <c r="N144" s="19">
        <f>SUM(N143)</f>
        <v>0</v>
      </c>
      <c r="O144" s="19">
        <f>SUM(O143)</f>
        <v>0</v>
      </c>
      <c r="P144" s="20">
        <f>SUM(P143)</f>
        <v>0</v>
      </c>
      <c r="Q144" s="18">
        <f t="shared" si="25"/>
        <v>20</v>
      </c>
      <c r="R144" s="19">
        <f>SUM(R143)</f>
        <v>0</v>
      </c>
      <c r="S144" s="19">
        <f>SUM(S143)</f>
        <v>0</v>
      </c>
      <c r="T144" s="20">
        <f>SUM(T143)</f>
        <v>20</v>
      </c>
      <c r="U144" s="18">
        <f t="shared" si="26"/>
        <v>50</v>
      </c>
      <c r="V144" s="19">
        <f>SUM(V143)</f>
        <v>0</v>
      </c>
      <c r="W144" s="19">
        <f>SUM(W143)</f>
        <v>0</v>
      </c>
      <c r="X144" s="20">
        <f>SUM(X143)</f>
        <v>50</v>
      </c>
      <c r="Y144" s="104"/>
      <c r="Z144" s="103"/>
    </row>
    <row r="145" spans="1:26" s="105" customFormat="1" ht="29.25" customHeight="1" thickBot="1" x14ac:dyDescent="0.25">
      <c r="A145" s="233">
        <v>1</v>
      </c>
      <c r="B145" s="235">
        <v>4</v>
      </c>
      <c r="C145" s="243">
        <v>6</v>
      </c>
      <c r="D145" s="244" t="s">
        <v>122</v>
      </c>
      <c r="E145" s="245">
        <v>20</v>
      </c>
      <c r="F145" s="156" t="s">
        <v>25</v>
      </c>
      <c r="G145" s="164" t="s">
        <v>123</v>
      </c>
      <c r="H145" s="165" t="s">
        <v>28</v>
      </c>
      <c r="I145" s="12">
        <v>13.7</v>
      </c>
      <c r="J145" s="13">
        <v>0</v>
      </c>
      <c r="K145" s="13">
        <v>0</v>
      </c>
      <c r="L145" s="14">
        <v>13.7</v>
      </c>
      <c r="M145" s="12">
        <v>984.4</v>
      </c>
      <c r="N145" s="13">
        <v>0</v>
      </c>
      <c r="O145" s="13">
        <v>0</v>
      </c>
      <c r="P145" s="14">
        <v>984.4</v>
      </c>
      <c r="Q145" s="12">
        <f>R145+T145</f>
        <v>539</v>
      </c>
      <c r="R145" s="13">
        <v>0</v>
      </c>
      <c r="S145" s="13">
        <v>0</v>
      </c>
      <c r="T145" s="14">
        <v>539</v>
      </c>
      <c r="U145" s="12">
        <f t="shared" si="26"/>
        <v>0</v>
      </c>
      <c r="V145" s="13">
        <v>0</v>
      </c>
      <c r="W145" s="13">
        <v>0</v>
      </c>
      <c r="X145" s="14"/>
      <c r="Y145" s="104"/>
      <c r="Z145" s="103"/>
    </row>
    <row r="146" spans="1:26" s="105" customFormat="1" ht="15.75" customHeight="1" thickBot="1" x14ac:dyDescent="0.25">
      <c r="A146" s="234"/>
      <c r="B146" s="236"/>
      <c r="C146" s="238"/>
      <c r="D146" s="240"/>
      <c r="E146" s="242"/>
      <c r="F146" s="230" t="s">
        <v>29</v>
      </c>
      <c r="G146" s="231"/>
      <c r="H146" s="232"/>
      <c r="I146" s="18">
        <f>J146+L146</f>
        <v>13.7</v>
      </c>
      <c r="J146" s="19">
        <f>SUM(J145)</f>
        <v>0</v>
      </c>
      <c r="K146" s="19">
        <f>SUM(K145)</f>
        <v>0</v>
      </c>
      <c r="L146" s="19">
        <f>SUM(L145)</f>
        <v>13.7</v>
      </c>
      <c r="M146" s="18">
        <f t="shared" ref="M146:M153" si="28">N146+P146</f>
        <v>984.4</v>
      </c>
      <c r="N146" s="19">
        <f>SUM(N145)</f>
        <v>0</v>
      </c>
      <c r="O146" s="19">
        <f>SUM(O145)</f>
        <v>0</v>
      </c>
      <c r="P146" s="20">
        <f>SUM(P145)</f>
        <v>984.4</v>
      </c>
      <c r="Q146" s="18">
        <f t="shared" si="25"/>
        <v>539</v>
      </c>
      <c r="R146" s="19">
        <f>SUM(R145)</f>
        <v>0</v>
      </c>
      <c r="S146" s="19">
        <f>SUM(S145)</f>
        <v>0</v>
      </c>
      <c r="T146" s="20">
        <f>SUM(T145)</f>
        <v>539</v>
      </c>
      <c r="U146" s="18">
        <f t="shared" si="26"/>
        <v>0</v>
      </c>
      <c r="V146" s="19">
        <f>SUM(V145)</f>
        <v>0</v>
      </c>
      <c r="W146" s="19">
        <f>SUM(W145)</f>
        <v>0</v>
      </c>
      <c r="X146" s="20">
        <f>SUM(X145)</f>
        <v>0</v>
      </c>
      <c r="Y146" s="104"/>
      <c r="Z146" s="103"/>
    </row>
    <row r="147" spans="1:26" s="105" customFormat="1" ht="21.75" customHeight="1" thickBot="1" x14ac:dyDescent="0.25">
      <c r="A147" s="233">
        <v>1</v>
      </c>
      <c r="B147" s="235">
        <v>4</v>
      </c>
      <c r="C147" s="237">
        <v>7</v>
      </c>
      <c r="D147" s="239" t="s">
        <v>124</v>
      </c>
      <c r="E147" s="241">
        <v>20</v>
      </c>
      <c r="F147" s="156" t="s">
        <v>25</v>
      </c>
      <c r="G147" s="164" t="s">
        <v>125</v>
      </c>
      <c r="H147" s="165" t="s">
        <v>28</v>
      </c>
      <c r="I147" s="12"/>
      <c r="J147" s="13">
        <v>0</v>
      </c>
      <c r="K147" s="13">
        <v>0</v>
      </c>
      <c r="L147" s="14"/>
      <c r="M147" s="12">
        <v>183.5</v>
      </c>
      <c r="N147" s="13">
        <v>0</v>
      </c>
      <c r="O147" s="13">
        <v>0</v>
      </c>
      <c r="P147" s="14">
        <v>183.5</v>
      </c>
      <c r="Q147" s="12">
        <f t="shared" si="25"/>
        <v>450</v>
      </c>
      <c r="R147" s="13">
        <v>0</v>
      </c>
      <c r="S147" s="13">
        <v>0</v>
      </c>
      <c r="T147" s="14">
        <v>450</v>
      </c>
      <c r="U147" s="12">
        <f t="shared" si="26"/>
        <v>450</v>
      </c>
      <c r="V147" s="13">
        <v>0</v>
      </c>
      <c r="W147" s="13">
        <v>0</v>
      </c>
      <c r="X147" s="14">
        <v>450</v>
      </c>
      <c r="Y147" s="104"/>
      <c r="Z147" s="103"/>
    </row>
    <row r="148" spans="1:26" s="105" customFormat="1" ht="17.25" customHeight="1" thickBot="1" x14ac:dyDescent="0.25">
      <c r="A148" s="234"/>
      <c r="B148" s="236"/>
      <c r="C148" s="238"/>
      <c r="D148" s="240"/>
      <c r="E148" s="242"/>
      <c r="F148" s="230" t="s">
        <v>29</v>
      </c>
      <c r="G148" s="231"/>
      <c r="H148" s="232"/>
      <c r="I148" s="18">
        <f>J148+L148</f>
        <v>0</v>
      </c>
      <c r="J148" s="19">
        <f>SUM(J147)</f>
        <v>0</v>
      </c>
      <c r="K148" s="19">
        <f>SUM(K147)</f>
        <v>0</v>
      </c>
      <c r="L148" s="19">
        <f>SUM(L147)</f>
        <v>0</v>
      </c>
      <c r="M148" s="18">
        <f t="shared" si="28"/>
        <v>183.5</v>
      </c>
      <c r="N148" s="19">
        <f>SUM(N147)</f>
        <v>0</v>
      </c>
      <c r="O148" s="19">
        <f>SUM(O147)</f>
        <v>0</v>
      </c>
      <c r="P148" s="20">
        <f>SUM(P147)</f>
        <v>183.5</v>
      </c>
      <c r="Q148" s="18">
        <f t="shared" si="25"/>
        <v>450</v>
      </c>
      <c r="R148" s="19">
        <f>SUM(R147)</f>
        <v>0</v>
      </c>
      <c r="S148" s="19">
        <f>SUM(S147)</f>
        <v>0</v>
      </c>
      <c r="T148" s="20">
        <f>SUM(T147)</f>
        <v>450</v>
      </c>
      <c r="U148" s="18">
        <f t="shared" si="26"/>
        <v>450</v>
      </c>
      <c r="V148" s="19">
        <f>SUM(V147)</f>
        <v>0</v>
      </c>
      <c r="W148" s="19">
        <f>SUM(W147)</f>
        <v>0</v>
      </c>
      <c r="X148" s="20">
        <f>SUM(X147)</f>
        <v>450</v>
      </c>
      <c r="Y148" s="104"/>
      <c r="Z148" s="103"/>
    </row>
    <row r="149" spans="1:26" s="105" customFormat="1" ht="45.75" customHeight="1" thickBot="1" x14ac:dyDescent="0.25">
      <c r="A149" s="246">
        <v>1</v>
      </c>
      <c r="B149" s="247">
        <v>4</v>
      </c>
      <c r="C149" s="248">
        <v>8</v>
      </c>
      <c r="D149" s="249" t="s">
        <v>276</v>
      </c>
      <c r="E149" s="250">
        <v>20</v>
      </c>
      <c r="F149" s="216" t="s">
        <v>25</v>
      </c>
      <c r="G149" s="156" t="s">
        <v>263</v>
      </c>
      <c r="H149" s="165" t="s">
        <v>28</v>
      </c>
      <c r="I149" s="12"/>
      <c r="J149" s="13">
        <v>0</v>
      </c>
      <c r="K149" s="13">
        <v>0</v>
      </c>
      <c r="L149" s="14"/>
      <c r="M149" s="12">
        <f t="shared" si="28"/>
        <v>0</v>
      </c>
      <c r="N149" s="13">
        <v>0</v>
      </c>
      <c r="O149" s="13">
        <v>0</v>
      </c>
      <c r="P149" s="14"/>
      <c r="Q149" s="12">
        <f>R149+T149</f>
        <v>30</v>
      </c>
      <c r="R149" s="13">
        <v>0</v>
      </c>
      <c r="S149" s="13">
        <v>0</v>
      </c>
      <c r="T149" s="14">
        <v>30</v>
      </c>
      <c r="U149" s="12">
        <f>V149+X149</f>
        <v>100</v>
      </c>
      <c r="V149" s="13">
        <v>0</v>
      </c>
      <c r="W149" s="13">
        <v>0</v>
      </c>
      <c r="X149" s="14">
        <v>100</v>
      </c>
      <c r="Y149" s="104"/>
      <c r="Z149" s="103"/>
    </row>
    <row r="150" spans="1:26" s="105" customFormat="1" ht="24.75" customHeight="1" thickBot="1" x14ac:dyDescent="0.25">
      <c r="A150" s="246"/>
      <c r="B150" s="247"/>
      <c r="C150" s="248"/>
      <c r="D150" s="249"/>
      <c r="E150" s="251"/>
      <c r="F150" s="230" t="s">
        <v>29</v>
      </c>
      <c r="G150" s="231"/>
      <c r="H150" s="232"/>
      <c r="I150" s="18">
        <f>J150+L150</f>
        <v>0</v>
      </c>
      <c r="J150" s="19">
        <f>SUM(J149)</f>
        <v>0</v>
      </c>
      <c r="K150" s="19">
        <f>SUM(K149)</f>
        <v>0</v>
      </c>
      <c r="L150" s="19">
        <f>SUM(L149)</f>
        <v>0</v>
      </c>
      <c r="M150" s="18">
        <f t="shared" si="28"/>
        <v>0</v>
      </c>
      <c r="N150" s="19">
        <f>SUM(N149)</f>
        <v>0</v>
      </c>
      <c r="O150" s="19">
        <f>SUM(O149)</f>
        <v>0</v>
      </c>
      <c r="P150" s="20">
        <f>SUM(P149)</f>
        <v>0</v>
      </c>
      <c r="Q150" s="18">
        <f>R150+T150</f>
        <v>30</v>
      </c>
      <c r="R150" s="19">
        <f>SUM(R149)</f>
        <v>0</v>
      </c>
      <c r="S150" s="19">
        <f>SUM(S149)</f>
        <v>0</v>
      </c>
      <c r="T150" s="20">
        <f>SUM(T149)</f>
        <v>30</v>
      </c>
      <c r="U150" s="18">
        <f>V150+X150</f>
        <v>100</v>
      </c>
      <c r="V150" s="19">
        <f>SUM(V149)</f>
        <v>0</v>
      </c>
      <c r="W150" s="19">
        <f>SUM(W149)</f>
        <v>0</v>
      </c>
      <c r="X150" s="20">
        <f>SUM(X149)</f>
        <v>100</v>
      </c>
      <c r="Y150" s="104"/>
      <c r="Z150" s="103"/>
    </row>
    <row r="151" spans="1:26" s="105" customFormat="1" ht="44.25" customHeight="1" thickBot="1" x14ac:dyDescent="0.25">
      <c r="A151" s="246">
        <v>1</v>
      </c>
      <c r="B151" s="247">
        <v>4</v>
      </c>
      <c r="C151" s="248">
        <v>9</v>
      </c>
      <c r="D151" s="249" t="s">
        <v>291</v>
      </c>
      <c r="E151" s="250">
        <v>20</v>
      </c>
      <c r="F151" s="216" t="s">
        <v>25</v>
      </c>
      <c r="G151" s="164" t="s">
        <v>292</v>
      </c>
      <c r="H151" s="165" t="s">
        <v>28</v>
      </c>
      <c r="I151" s="12"/>
      <c r="J151" s="13">
        <v>0</v>
      </c>
      <c r="K151" s="13">
        <v>0</v>
      </c>
      <c r="L151" s="14"/>
      <c r="M151" s="12"/>
      <c r="N151" s="13">
        <v>0</v>
      </c>
      <c r="O151" s="13">
        <v>0</v>
      </c>
      <c r="P151" s="14"/>
      <c r="Q151" s="12">
        <v>80</v>
      </c>
      <c r="R151" s="13">
        <v>0</v>
      </c>
      <c r="S151" s="13">
        <v>0</v>
      </c>
      <c r="T151" s="14">
        <v>80</v>
      </c>
      <c r="U151" s="12">
        <v>100</v>
      </c>
      <c r="V151" s="13">
        <v>0</v>
      </c>
      <c r="W151" s="13">
        <v>0</v>
      </c>
      <c r="X151" s="14">
        <v>100</v>
      </c>
      <c r="Y151" s="104"/>
      <c r="Z151" s="103"/>
    </row>
    <row r="152" spans="1:26" s="105" customFormat="1" ht="36" customHeight="1" thickBot="1" x14ac:dyDescent="0.25">
      <c r="A152" s="246"/>
      <c r="B152" s="247"/>
      <c r="C152" s="237"/>
      <c r="D152" s="239"/>
      <c r="E152" s="241"/>
      <c r="F152" s="230" t="s">
        <v>29</v>
      </c>
      <c r="G152" s="231"/>
      <c r="H152" s="232"/>
      <c r="I152" s="18">
        <f>J152+L152</f>
        <v>0</v>
      </c>
      <c r="J152" s="19">
        <f>SUM(J151)</f>
        <v>0</v>
      </c>
      <c r="K152" s="19">
        <f>SUM(K151)</f>
        <v>0</v>
      </c>
      <c r="L152" s="19">
        <f>SUM(L151)</f>
        <v>0</v>
      </c>
      <c r="M152" s="18">
        <f t="shared" ref="M152" si="29">N152+P152</f>
        <v>0</v>
      </c>
      <c r="N152" s="19">
        <f>SUM(N151)</f>
        <v>0</v>
      </c>
      <c r="O152" s="19">
        <f>SUM(O151)</f>
        <v>0</v>
      </c>
      <c r="P152" s="20">
        <f>SUM(P151)</f>
        <v>0</v>
      </c>
      <c r="Q152" s="18">
        <f t="shared" ref="Q152" si="30">R152+T152</f>
        <v>80</v>
      </c>
      <c r="R152" s="19">
        <f>SUM(R151)</f>
        <v>0</v>
      </c>
      <c r="S152" s="19">
        <f>SUM(S151)</f>
        <v>0</v>
      </c>
      <c r="T152" s="20">
        <f>SUM(T151)</f>
        <v>80</v>
      </c>
      <c r="U152" s="18">
        <f t="shared" ref="U152" si="31">V152+X152</f>
        <v>100</v>
      </c>
      <c r="V152" s="19">
        <f>SUM(V151)</f>
        <v>0</v>
      </c>
      <c r="W152" s="19">
        <f>SUM(W151)</f>
        <v>0</v>
      </c>
      <c r="X152" s="20">
        <f>SUM(X151)</f>
        <v>100</v>
      </c>
      <c r="Y152" s="104"/>
      <c r="Z152" s="103"/>
    </row>
    <row r="153" spans="1:26" s="102" customFormat="1" ht="12.75" customHeight="1" thickBot="1" x14ac:dyDescent="0.25">
      <c r="A153" s="154">
        <v>1</v>
      </c>
      <c r="B153" s="217" t="s">
        <v>126</v>
      </c>
      <c r="C153" s="277" t="s">
        <v>55</v>
      </c>
      <c r="D153" s="278"/>
      <c r="E153" s="278"/>
      <c r="F153" s="278"/>
      <c r="G153" s="278"/>
      <c r="H153" s="279"/>
      <c r="I153" s="44">
        <f>J153+L153</f>
        <v>30.4</v>
      </c>
      <c r="J153" s="45">
        <f>SUM(J135,J138,J140,J142,J144,J146,J148,J150)</f>
        <v>0</v>
      </c>
      <c r="K153" s="45">
        <f>SUM(K135,K138,K140,K142,K144,K146,K148,K150)</f>
        <v>0</v>
      </c>
      <c r="L153" s="45">
        <f>SUM(L135,L138,L140,L142,L144,L146,L148,L150)</f>
        <v>30.4</v>
      </c>
      <c r="M153" s="30">
        <f t="shared" si="28"/>
        <v>1179.0999999999999</v>
      </c>
      <c r="N153" s="45">
        <f>SUM(N135,N138,N140,N142,N144,N146,N148,N150)</f>
        <v>0</v>
      </c>
      <c r="O153" s="45">
        <f>SUM(O135,O138,O140,O142,O144,O146,O148,O150)</f>
        <v>0</v>
      </c>
      <c r="P153" s="45">
        <f>SUM(P135,P138,P140,P142,P144,P146,P148,P150,P152)</f>
        <v>1179.0999999999999</v>
      </c>
      <c r="Q153" s="30">
        <f>R153+T153</f>
        <v>1309</v>
      </c>
      <c r="R153" s="45">
        <f>SUM(R135,R138,R140,R142,R144,R146,R148,R150)</f>
        <v>0</v>
      </c>
      <c r="S153" s="45">
        <f>SUM(S135,S138,S140,S142,S144,S146,S148,S150)</f>
        <v>0</v>
      </c>
      <c r="T153" s="45">
        <f>SUM(T135,T138,T140,T142,T144,T146,T148,T150,T152)</f>
        <v>1309</v>
      </c>
      <c r="U153" s="30">
        <f>V153+X153</f>
        <v>860</v>
      </c>
      <c r="V153" s="45">
        <f>SUM(V135,V138,V140,V142,V144,V146,V148,V150)</f>
        <v>0</v>
      </c>
      <c r="W153" s="45">
        <f>SUM(W135,W138,W140,W142,W144,W146,W148,W150)</f>
        <v>0</v>
      </c>
      <c r="X153" s="81">
        <f>SUM(X135,X138,X140,X142,X144,X146,X148,X150,X152)</f>
        <v>860</v>
      </c>
      <c r="Z153" s="103"/>
    </row>
    <row r="154" spans="1:26" s="105" customFormat="1" ht="18" customHeight="1" thickBot="1" x14ac:dyDescent="0.25">
      <c r="A154" s="148">
        <v>1</v>
      </c>
      <c r="B154" s="149">
        <v>5</v>
      </c>
      <c r="C154" s="280" t="s">
        <v>127</v>
      </c>
      <c r="D154" s="281"/>
      <c r="E154" s="281"/>
      <c r="F154" s="281"/>
      <c r="G154" s="281"/>
      <c r="H154" s="281"/>
      <c r="I154" s="281"/>
      <c r="J154" s="281"/>
      <c r="K154" s="281"/>
      <c r="L154" s="281"/>
      <c r="M154" s="281"/>
      <c r="N154" s="281"/>
      <c r="O154" s="281"/>
      <c r="P154" s="281"/>
      <c r="Q154" s="281"/>
      <c r="R154" s="281"/>
      <c r="S154" s="281"/>
      <c r="T154" s="281"/>
      <c r="U154" s="281"/>
      <c r="V154" s="281"/>
      <c r="W154" s="281"/>
      <c r="X154" s="282"/>
      <c r="Y154" s="104"/>
      <c r="Z154" s="103"/>
    </row>
    <row r="155" spans="1:26" s="105" customFormat="1" ht="16.5" customHeight="1" x14ac:dyDescent="0.2">
      <c r="A155" s="233">
        <v>1</v>
      </c>
      <c r="B155" s="235">
        <v>5</v>
      </c>
      <c r="C155" s="376">
        <v>1</v>
      </c>
      <c r="D155" s="296" t="s">
        <v>128</v>
      </c>
      <c r="E155" s="369">
        <v>20</v>
      </c>
      <c r="F155" s="356" t="s">
        <v>25</v>
      </c>
      <c r="G155" s="356" t="s">
        <v>129</v>
      </c>
      <c r="H155" s="16" t="s">
        <v>27</v>
      </c>
      <c r="I155" s="46">
        <f t="shared" ref="I155:I164" si="32">J155+L155</f>
        <v>0</v>
      </c>
      <c r="J155" s="15">
        <v>0</v>
      </c>
      <c r="K155" s="15">
        <v>0</v>
      </c>
      <c r="L155" s="16"/>
      <c r="M155" s="46">
        <f t="shared" ref="M155:M170" si="33">N155+P155</f>
        <v>30</v>
      </c>
      <c r="N155" s="15"/>
      <c r="O155" s="15">
        <v>0</v>
      </c>
      <c r="P155" s="16">
        <v>30</v>
      </c>
      <c r="Q155" s="46">
        <f>R155+T155</f>
        <v>0</v>
      </c>
      <c r="R155" s="15"/>
      <c r="S155" s="15"/>
      <c r="T155" s="16"/>
      <c r="U155" s="46">
        <f t="shared" ref="U155:U165" si="34">V155+X155</f>
        <v>0</v>
      </c>
      <c r="V155" s="15"/>
      <c r="W155" s="15"/>
      <c r="X155" s="16"/>
      <c r="Y155" s="104"/>
      <c r="Z155" s="103"/>
    </row>
    <row r="156" spans="1:26" s="105" customFormat="1" ht="16.5" customHeight="1" x14ac:dyDescent="0.2">
      <c r="A156" s="373"/>
      <c r="B156" s="266"/>
      <c r="C156" s="268"/>
      <c r="D156" s="244"/>
      <c r="E156" s="245"/>
      <c r="F156" s="357"/>
      <c r="G156" s="357"/>
      <c r="H156" s="157" t="s">
        <v>28</v>
      </c>
      <c r="I156" s="12"/>
      <c r="J156" s="13"/>
      <c r="K156" s="13"/>
      <c r="L156" s="14"/>
      <c r="M156" s="12">
        <f>N156+P156</f>
        <v>243.1</v>
      </c>
      <c r="N156" s="13"/>
      <c r="O156" s="13"/>
      <c r="P156" s="14">
        <v>243.1</v>
      </c>
      <c r="Q156" s="12">
        <f>R156+T156</f>
        <v>0</v>
      </c>
      <c r="R156" s="13"/>
      <c r="S156" s="13"/>
      <c r="T156" s="14"/>
      <c r="U156" s="12"/>
      <c r="V156" s="13"/>
      <c r="W156" s="13"/>
      <c r="X156" s="14"/>
      <c r="Y156" s="104"/>
      <c r="Z156" s="103"/>
    </row>
    <row r="157" spans="1:26" s="105" customFormat="1" ht="16.5" customHeight="1" thickBot="1" x14ac:dyDescent="0.25">
      <c r="A157" s="373"/>
      <c r="B157" s="266"/>
      <c r="C157" s="268"/>
      <c r="D157" s="244"/>
      <c r="E157" s="245"/>
      <c r="F157" s="365"/>
      <c r="G157" s="365"/>
      <c r="H157" s="150" t="s">
        <v>130</v>
      </c>
      <c r="I157" s="12">
        <f>J157+L157</f>
        <v>60</v>
      </c>
      <c r="J157" s="13">
        <v>0</v>
      </c>
      <c r="K157" s="13">
        <v>0</v>
      </c>
      <c r="L157" s="14">
        <v>60</v>
      </c>
      <c r="M157" s="12">
        <f>N157+P157</f>
        <v>0</v>
      </c>
      <c r="N157" s="13"/>
      <c r="O157" s="13">
        <v>0</v>
      </c>
      <c r="P157" s="14"/>
      <c r="Q157" s="12">
        <f>R157+T157</f>
        <v>0</v>
      </c>
      <c r="R157" s="13"/>
      <c r="S157" s="13"/>
      <c r="T157" s="14"/>
      <c r="U157" s="12">
        <f>V157+X157</f>
        <v>0</v>
      </c>
      <c r="V157" s="13"/>
      <c r="W157" s="13"/>
      <c r="X157" s="14"/>
      <c r="Y157" s="104"/>
      <c r="Z157" s="103"/>
    </row>
    <row r="158" spans="1:26" s="105" customFormat="1" ht="14.25" customHeight="1" thickBot="1" x14ac:dyDescent="0.25">
      <c r="A158" s="234"/>
      <c r="B158" s="236"/>
      <c r="C158" s="283"/>
      <c r="D158" s="240"/>
      <c r="E158" s="242"/>
      <c r="F158" s="230" t="s">
        <v>29</v>
      </c>
      <c r="G158" s="231"/>
      <c r="H158" s="232"/>
      <c r="I158" s="18">
        <f>SUM(I155,I157)</f>
        <v>60</v>
      </c>
      <c r="J158" s="19">
        <f t="shared" ref="J158:Q158" si="35">SUM(J155:J156,J157)</f>
        <v>0</v>
      </c>
      <c r="K158" s="19">
        <f t="shared" si="35"/>
        <v>0</v>
      </c>
      <c r="L158" s="19">
        <f t="shared" si="35"/>
        <v>60</v>
      </c>
      <c r="M158" s="18">
        <f t="shared" si="35"/>
        <v>273.10000000000002</v>
      </c>
      <c r="N158" s="19">
        <f t="shared" si="35"/>
        <v>0</v>
      </c>
      <c r="O158" s="19">
        <f t="shared" si="35"/>
        <v>0</v>
      </c>
      <c r="P158" s="19">
        <f>SUM(P155:P156,P157)</f>
        <v>273.10000000000002</v>
      </c>
      <c r="Q158" s="18">
        <f t="shared" si="35"/>
        <v>0</v>
      </c>
      <c r="R158" s="19">
        <f>SUM(R155:R156,R157)</f>
        <v>0</v>
      </c>
      <c r="S158" s="19">
        <f>SUM(S155:S156,S157)</f>
        <v>0</v>
      </c>
      <c r="T158" s="20">
        <f>SUM(T155:T156,T157)</f>
        <v>0</v>
      </c>
      <c r="U158" s="18">
        <f>SUM(U155,U157)</f>
        <v>0</v>
      </c>
      <c r="V158" s="19">
        <f>SUM(V155:V156,V157)</f>
        <v>0</v>
      </c>
      <c r="W158" s="19">
        <f>SUM(W155:W156,W157)</f>
        <v>0</v>
      </c>
      <c r="X158" s="20">
        <f>SUM(X155:X156,X157)</f>
        <v>0</v>
      </c>
      <c r="Y158" s="104"/>
      <c r="Z158" s="103"/>
    </row>
    <row r="159" spans="1:26" s="104" customFormat="1" ht="33" customHeight="1" thickBot="1" x14ac:dyDescent="0.25">
      <c r="A159" s="233">
        <v>1</v>
      </c>
      <c r="B159" s="235">
        <v>5</v>
      </c>
      <c r="C159" s="267">
        <v>2</v>
      </c>
      <c r="D159" s="377" t="s">
        <v>131</v>
      </c>
      <c r="E159" s="241">
        <v>20</v>
      </c>
      <c r="F159" s="153" t="s">
        <v>25</v>
      </c>
      <c r="G159" s="153" t="s">
        <v>264</v>
      </c>
      <c r="H159" s="152" t="s">
        <v>28</v>
      </c>
      <c r="I159" s="12">
        <f t="shared" si="32"/>
        <v>0</v>
      </c>
      <c r="J159" s="13">
        <v>0</v>
      </c>
      <c r="K159" s="13">
        <v>0</v>
      </c>
      <c r="L159" s="14">
        <v>0</v>
      </c>
      <c r="M159" s="12">
        <f t="shared" si="33"/>
        <v>0</v>
      </c>
      <c r="N159" s="13">
        <v>0</v>
      </c>
      <c r="O159" s="13">
        <v>0</v>
      </c>
      <c r="P159" s="14"/>
      <c r="Q159" s="12">
        <f t="shared" ref="Q159:Q165" si="36">R159+T159</f>
        <v>50</v>
      </c>
      <c r="R159" s="13">
        <v>0</v>
      </c>
      <c r="S159" s="13">
        <v>0</v>
      </c>
      <c r="T159" s="14">
        <v>50</v>
      </c>
      <c r="U159" s="12">
        <f t="shared" si="34"/>
        <v>0</v>
      </c>
      <c r="V159" s="13">
        <v>0</v>
      </c>
      <c r="W159" s="13">
        <v>0</v>
      </c>
      <c r="X159" s="14">
        <v>0</v>
      </c>
      <c r="Z159" s="103"/>
    </row>
    <row r="160" spans="1:26" s="105" customFormat="1" ht="24.75" customHeight="1" thickBot="1" x14ac:dyDescent="0.25">
      <c r="A160" s="234"/>
      <c r="B160" s="236"/>
      <c r="C160" s="283"/>
      <c r="D160" s="378"/>
      <c r="E160" s="242"/>
      <c r="F160" s="230" t="s">
        <v>29</v>
      </c>
      <c r="G160" s="231"/>
      <c r="H160" s="232"/>
      <c r="I160" s="18">
        <f t="shared" si="32"/>
        <v>0</v>
      </c>
      <c r="J160" s="19">
        <f>SUM(J159)</f>
        <v>0</v>
      </c>
      <c r="K160" s="19">
        <f>SUM(K159)</f>
        <v>0</v>
      </c>
      <c r="L160" s="19">
        <f>SUM(L159)</f>
        <v>0</v>
      </c>
      <c r="M160" s="18">
        <f t="shared" si="33"/>
        <v>0</v>
      </c>
      <c r="N160" s="19">
        <f>SUM(N159)</f>
        <v>0</v>
      </c>
      <c r="O160" s="19">
        <f>SUM(O159)</f>
        <v>0</v>
      </c>
      <c r="P160" s="20">
        <f>SUM(P159)</f>
        <v>0</v>
      </c>
      <c r="Q160" s="18">
        <f t="shared" si="36"/>
        <v>50</v>
      </c>
      <c r="R160" s="19">
        <f>SUM(R159)</f>
        <v>0</v>
      </c>
      <c r="S160" s="19">
        <f>SUM(S159)</f>
        <v>0</v>
      </c>
      <c r="T160" s="20">
        <f>SUM(T159)</f>
        <v>50</v>
      </c>
      <c r="U160" s="18">
        <f t="shared" si="34"/>
        <v>0</v>
      </c>
      <c r="V160" s="19">
        <f>SUM(V159)</f>
        <v>0</v>
      </c>
      <c r="W160" s="19">
        <f>SUM(W159)</f>
        <v>0</v>
      </c>
      <c r="X160" s="20">
        <f>SUM(X159)</f>
        <v>0</v>
      </c>
      <c r="Y160" s="104"/>
      <c r="Z160" s="103"/>
    </row>
    <row r="161" spans="1:26" s="105" customFormat="1" ht="25.5" customHeight="1" thickBot="1" x14ac:dyDescent="0.25">
      <c r="A161" s="233">
        <v>1</v>
      </c>
      <c r="B161" s="235">
        <v>5</v>
      </c>
      <c r="C161" s="267">
        <v>3</v>
      </c>
      <c r="D161" s="239" t="s">
        <v>132</v>
      </c>
      <c r="E161" s="241">
        <v>20</v>
      </c>
      <c r="F161" s="153" t="s">
        <v>25</v>
      </c>
      <c r="G161" s="153" t="s">
        <v>265</v>
      </c>
      <c r="H161" s="152" t="s">
        <v>27</v>
      </c>
      <c r="I161" s="12">
        <f t="shared" si="32"/>
        <v>0</v>
      </c>
      <c r="J161" s="13">
        <v>0</v>
      </c>
      <c r="K161" s="13">
        <v>0</v>
      </c>
      <c r="L161" s="14">
        <v>0</v>
      </c>
      <c r="M161" s="12">
        <f t="shared" si="33"/>
        <v>0</v>
      </c>
      <c r="N161" s="13"/>
      <c r="O161" s="13">
        <v>0</v>
      </c>
      <c r="P161" s="14">
        <v>0</v>
      </c>
      <c r="Q161" s="12">
        <f t="shared" si="36"/>
        <v>10</v>
      </c>
      <c r="R161" s="13">
        <v>0</v>
      </c>
      <c r="S161" s="13">
        <v>0</v>
      </c>
      <c r="T161" s="14">
        <v>10</v>
      </c>
      <c r="U161" s="12">
        <f t="shared" si="34"/>
        <v>60</v>
      </c>
      <c r="V161" s="13">
        <v>0</v>
      </c>
      <c r="W161" s="13">
        <v>0</v>
      </c>
      <c r="X161" s="14">
        <v>60</v>
      </c>
      <c r="Y161" s="104"/>
      <c r="Z161" s="103"/>
    </row>
    <row r="162" spans="1:26" s="105" customFormat="1" ht="25.5" customHeight="1" thickBot="1" x14ac:dyDescent="0.25">
      <c r="A162" s="234"/>
      <c r="B162" s="236"/>
      <c r="C162" s="283"/>
      <c r="D162" s="240"/>
      <c r="E162" s="242"/>
      <c r="F162" s="230" t="s">
        <v>29</v>
      </c>
      <c r="G162" s="231"/>
      <c r="H162" s="232"/>
      <c r="I162" s="18">
        <f t="shared" si="32"/>
        <v>0</v>
      </c>
      <c r="J162" s="19">
        <f>SUM(J161)</f>
        <v>0</v>
      </c>
      <c r="K162" s="19">
        <f>SUM(K161)</f>
        <v>0</v>
      </c>
      <c r="L162" s="19">
        <f>SUM(L161)</f>
        <v>0</v>
      </c>
      <c r="M162" s="18">
        <f t="shared" si="33"/>
        <v>0</v>
      </c>
      <c r="N162" s="19">
        <f>SUM(N161)</f>
        <v>0</v>
      </c>
      <c r="O162" s="19">
        <f>SUM(O161)</f>
        <v>0</v>
      </c>
      <c r="P162" s="20">
        <f>SUM(P161)</f>
        <v>0</v>
      </c>
      <c r="Q162" s="18">
        <f t="shared" si="36"/>
        <v>10</v>
      </c>
      <c r="R162" s="19">
        <f>SUM(R161)</f>
        <v>0</v>
      </c>
      <c r="S162" s="19">
        <f>SUM(S161)</f>
        <v>0</v>
      </c>
      <c r="T162" s="20">
        <f>SUM(T161)</f>
        <v>10</v>
      </c>
      <c r="U162" s="18">
        <f t="shared" si="34"/>
        <v>60</v>
      </c>
      <c r="V162" s="19">
        <f>SUM(V161)</f>
        <v>0</v>
      </c>
      <c r="W162" s="19">
        <f>SUM(W161)</f>
        <v>0</v>
      </c>
      <c r="X162" s="20">
        <f>SUM(X161)</f>
        <v>60</v>
      </c>
      <c r="Y162" s="104"/>
      <c r="Z162" s="103"/>
    </row>
    <row r="163" spans="1:26" s="104" customFormat="1" ht="17.25" customHeight="1" thickBot="1" x14ac:dyDescent="0.25">
      <c r="A163" s="379">
        <v>1</v>
      </c>
      <c r="B163" s="381">
        <v>5</v>
      </c>
      <c r="C163" s="383">
        <v>4</v>
      </c>
      <c r="D163" s="239" t="s">
        <v>133</v>
      </c>
      <c r="E163" s="385">
        <v>20</v>
      </c>
      <c r="F163" s="177" t="s">
        <v>25</v>
      </c>
      <c r="G163" s="177" t="s">
        <v>134</v>
      </c>
      <c r="H163" s="178" t="s">
        <v>27</v>
      </c>
      <c r="I163" s="12"/>
      <c r="J163" s="13">
        <v>0</v>
      </c>
      <c r="K163" s="13">
        <v>0</v>
      </c>
      <c r="L163" s="14"/>
      <c r="M163" s="12"/>
      <c r="N163" s="13"/>
      <c r="O163" s="13">
        <v>0</v>
      </c>
      <c r="P163" s="14"/>
      <c r="Q163" s="12">
        <f t="shared" si="36"/>
        <v>10</v>
      </c>
      <c r="R163" s="13">
        <v>0</v>
      </c>
      <c r="S163" s="13">
        <v>0</v>
      </c>
      <c r="T163" s="14">
        <v>10</v>
      </c>
      <c r="U163" s="12">
        <f t="shared" si="34"/>
        <v>10</v>
      </c>
      <c r="V163" s="13">
        <v>0</v>
      </c>
      <c r="W163" s="13">
        <v>0</v>
      </c>
      <c r="X163" s="14">
        <v>10</v>
      </c>
      <c r="Z163" s="103"/>
    </row>
    <row r="164" spans="1:26" s="105" customFormat="1" ht="17.25" customHeight="1" thickBot="1" x14ac:dyDescent="0.25">
      <c r="A164" s="380"/>
      <c r="B164" s="382"/>
      <c r="C164" s="384"/>
      <c r="D164" s="240"/>
      <c r="E164" s="386"/>
      <c r="F164" s="262" t="s">
        <v>29</v>
      </c>
      <c r="G164" s="263"/>
      <c r="H164" s="264"/>
      <c r="I164" s="18">
        <f t="shared" si="32"/>
        <v>0</v>
      </c>
      <c r="J164" s="19">
        <f>SUM(J163)</f>
        <v>0</v>
      </c>
      <c r="K164" s="19">
        <f>SUM(K163)</f>
        <v>0</v>
      </c>
      <c r="L164" s="19">
        <f>SUM(L163)</f>
        <v>0</v>
      </c>
      <c r="M164" s="18">
        <f t="shared" si="33"/>
        <v>0</v>
      </c>
      <c r="N164" s="19">
        <f>SUM(N163)</f>
        <v>0</v>
      </c>
      <c r="O164" s="19">
        <f>SUM(O163)</f>
        <v>0</v>
      </c>
      <c r="P164" s="20">
        <f>SUM(P163)</f>
        <v>0</v>
      </c>
      <c r="Q164" s="18">
        <f t="shared" si="36"/>
        <v>10</v>
      </c>
      <c r="R164" s="19">
        <f>SUM(R163)</f>
        <v>0</v>
      </c>
      <c r="S164" s="19">
        <f>SUM(S163)</f>
        <v>0</v>
      </c>
      <c r="T164" s="20">
        <f>SUM(T163)</f>
        <v>10</v>
      </c>
      <c r="U164" s="18">
        <f t="shared" si="34"/>
        <v>10</v>
      </c>
      <c r="V164" s="19">
        <f>SUM(V163)</f>
        <v>0</v>
      </c>
      <c r="W164" s="19">
        <f>SUM(W163)</f>
        <v>0</v>
      </c>
      <c r="X164" s="20">
        <f>SUM(X163)</f>
        <v>10</v>
      </c>
      <c r="Y164" s="104"/>
      <c r="Z164" s="103"/>
    </row>
    <row r="165" spans="1:26" s="105" customFormat="1" ht="38.25" customHeight="1" thickBot="1" x14ac:dyDescent="0.25">
      <c r="A165" s="233">
        <v>1</v>
      </c>
      <c r="B165" s="235">
        <v>5</v>
      </c>
      <c r="C165" s="237">
        <v>5</v>
      </c>
      <c r="D165" s="239" t="s">
        <v>135</v>
      </c>
      <c r="E165" s="241">
        <v>20</v>
      </c>
      <c r="F165" s="179" t="s">
        <v>25</v>
      </c>
      <c r="G165" s="164" t="s">
        <v>136</v>
      </c>
      <c r="H165" s="180" t="s">
        <v>27</v>
      </c>
      <c r="I165" s="12"/>
      <c r="J165" s="13">
        <v>0</v>
      </c>
      <c r="K165" s="13">
        <v>0</v>
      </c>
      <c r="L165" s="14"/>
      <c r="M165" s="12">
        <f t="shared" si="33"/>
        <v>0</v>
      </c>
      <c r="N165" s="13"/>
      <c r="O165" s="13">
        <v>0</v>
      </c>
      <c r="P165" s="14"/>
      <c r="Q165" s="12">
        <f t="shared" si="36"/>
        <v>100.5</v>
      </c>
      <c r="R165" s="13">
        <v>0</v>
      </c>
      <c r="S165" s="13">
        <v>0</v>
      </c>
      <c r="T165" s="14">
        <v>100.5</v>
      </c>
      <c r="U165" s="12">
        <f t="shared" si="34"/>
        <v>50</v>
      </c>
      <c r="V165" s="13">
        <v>0</v>
      </c>
      <c r="W165" s="13">
        <v>0</v>
      </c>
      <c r="X165" s="14">
        <v>50</v>
      </c>
      <c r="Y165" s="104"/>
      <c r="Z165" s="103"/>
    </row>
    <row r="166" spans="1:26" s="105" customFormat="1" ht="28.5" customHeight="1" thickBot="1" x14ac:dyDescent="0.25">
      <c r="A166" s="234"/>
      <c r="B166" s="236"/>
      <c r="C166" s="238"/>
      <c r="D166" s="240"/>
      <c r="E166" s="242"/>
      <c r="F166" s="230" t="s">
        <v>29</v>
      </c>
      <c r="G166" s="231"/>
      <c r="H166" s="232"/>
      <c r="I166" s="18">
        <f>J166+L166</f>
        <v>0</v>
      </c>
      <c r="J166" s="19">
        <f>SUM(J165)</f>
        <v>0</v>
      </c>
      <c r="K166" s="19">
        <f>SUM(K165)</f>
        <v>0</v>
      </c>
      <c r="L166" s="19">
        <f>SUM(L165)</f>
        <v>0</v>
      </c>
      <c r="M166" s="18">
        <f>N166+P166</f>
        <v>0</v>
      </c>
      <c r="N166" s="19">
        <f>SUM(N165)</f>
        <v>0</v>
      </c>
      <c r="O166" s="19">
        <f>SUM(O165)</f>
        <v>0</v>
      </c>
      <c r="P166" s="20">
        <f>SUM(P165)</f>
        <v>0</v>
      </c>
      <c r="Q166" s="18">
        <f>R166+T166</f>
        <v>100.5</v>
      </c>
      <c r="R166" s="19">
        <f>SUM(R165)</f>
        <v>0</v>
      </c>
      <c r="S166" s="19">
        <f>SUM(S165)</f>
        <v>0</v>
      </c>
      <c r="T166" s="20">
        <f>SUM(T165)</f>
        <v>100.5</v>
      </c>
      <c r="U166" s="18">
        <f>V166+X166</f>
        <v>50</v>
      </c>
      <c r="V166" s="19">
        <f>SUM(V165)</f>
        <v>0</v>
      </c>
      <c r="W166" s="19">
        <f>SUM(W165)</f>
        <v>0</v>
      </c>
      <c r="X166" s="20">
        <f>SUM(X165)</f>
        <v>50</v>
      </c>
      <c r="Y166" s="104"/>
      <c r="Z166" s="103"/>
    </row>
    <row r="167" spans="1:26" s="105" customFormat="1" ht="42" customHeight="1" thickBot="1" x14ac:dyDescent="0.25">
      <c r="A167" s="233">
        <v>1</v>
      </c>
      <c r="B167" s="266">
        <v>5</v>
      </c>
      <c r="C167" s="237">
        <v>6</v>
      </c>
      <c r="D167" s="239" t="s">
        <v>137</v>
      </c>
      <c r="E167" s="241">
        <v>20</v>
      </c>
      <c r="F167" s="179" t="s">
        <v>25</v>
      </c>
      <c r="G167" s="164" t="s">
        <v>138</v>
      </c>
      <c r="H167" s="180" t="s">
        <v>27</v>
      </c>
      <c r="I167" s="12"/>
      <c r="J167" s="13">
        <v>0</v>
      </c>
      <c r="K167" s="13">
        <v>0</v>
      </c>
      <c r="L167" s="14"/>
      <c r="M167" s="12">
        <v>43.5</v>
      </c>
      <c r="N167" s="13"/>
      <c r="O167" s="13">
        <v>0</v>
      </c>
      <c r="P167" s="14">
        <v>43.5</v>
      </c>
      <c r="Q167" s="12"/>
      <c r="R167" s="13">
        <v>0</v>
      </c>
      <c r="S167" s="13">
        <v>0</v>
      </c>
      <c r="T167" s="14"/>
      <c r="U167" s="12"/>
      <c r="V167" s="13">
        <v>0</v>
      </c>
      <c r="W167" s="13">
        <v>0</v>
      </c>
      <c r="X167" s="14"/>
      <c r="Y167" s="104"/>
      <c r="Z167" s="103"/>
    </row>
    <row r="168" spans="1:26" s="105" customFormat="1" ht="19.5" customHeight="1" thickBot="1" x14ac:dyDescent="0.25">
      <c r="A168" s="234"/>
      <c r="B168" s="236"/>
      <c r="C168" s="238"/>
      <c r="D168" s="240"/>
      <c r="E168" s="242"/>
      <c r="F168" s="230" t="s">
        <v>29</v>
      </c>
      <c r="G168" s="231"/>
      <c r="H168" s="232"/>
      <c r="I168" s="18">
        <f>J168+L168</f>
        <v>0</v>
      </c>
      <c r="J168" s="19">
        <f>SUM(J167)</f>
        <v>0</v>
      </c>
      <c r="K168" s="19">
        <f>SUM(K167)</f>
        <v>0</v>
      </c>
      <c r="L168" s="19">
        <f>SUM(L167)</f>
        <v>0</v>
      </c>
      <c r="M168" s="18">
        <f>N168+P168</f>
        <v>43.5</v>
      </c>
      <c r="N168" s="19">
        <f>SUM(N167)</f>
        <v>0</v>
      </c>
      <c r="O168" s="19">
        <f>SUM(O167)</f>
        <v>0</v>
      </c>
      <c r="P168" s="20">
        <f>SUM(P167)</f>
        <v>43.5</v>
      </c>
      <c r="Q168" s="18">
        <f>R168+T168</f>
        <v>0</v>
      </c>
      <c r="R168" s="19">
        <f>SUM(R167)</f>
        <v>0</v>
      </c>
      <c r="S168" s="19">
        <f>SUM(S167)</f>
        <v>0</v>
      </c>
      <c r="T168" s="20">
        <f>SUM(T167)</f>
        <v>0</v>
      </c>
      <c r="U168" s="18">
        <f>V168+X168</f>
        <v>0</v>
      </c>
      <c r="V168" s="19">
        <f>SUM(V167)</f>
        <v>0</v>
      </c>
      <c r="W168" s="19">
        <f>SUM(W167)</f>
        <v>0</v>
      </c>
      <c r="X168" s="20">
        <f>SUM(X167)</f>
        <v>0</v>
      </c>
      <c r="Y168" s="104"/>
      <c r="Z168" s="103"/>
    </row>
    <row r="169" spans="1:26" s="105" customFormat="1" ht="23.25" customHeight="1" x14ac:dyDescent="0.2">
      <c r="A169" s="233">
        <v>1</v>
      </c>
      <c r="B169" s="235">
        <v>5</v>
      </c>
      <c r="C169" s="237">
        <v>7</v>
      </c>
      <c r="D169" s="239" t="s">
        <v>139</v>
      </c>
      <c r="E169" s="241">
        <v>20</v>
      </c>
      <c r="F169" s="396" t="s">
        <v>25</v>
      </c>
      <c r="G169" s="390" t="s">
        <v>140</v>
      </c>
      <c r="H169" s="181" t="s">
        <v>28</v>
      </c>
      <c r="I169" s="120">
        <f>J169+L169</f>
        <v>35.9</v>
      </c>
      <c r="J169" s="121">
        <v>35.9</v>
      </c>
      <c r="K169" s="48"/>
      <c r="L169" s="49"/>
      <c r="M169" s="50">
        <f t="shared" si="33"/>
        <v>40</v>
      </c>
      <c r="N169" s="48"/>
      <c r="O169" s="48"/>
      <c r="P169" s="51">
        <v>40</v>
      </c>
      <c r="Q169" s="47"/>
      <c r="R169" s="48"/>
      <c r="S169" s="48"/>
      <c r="T169" s="49"/>
      <c r="U169" s="50"/>
      <c r="V169" s="48"/>
      <c r="W169" s="48"/>
      <c r="X169" s="49"/>
      <c r="Y169" s="104"/>
      <c r="Z169" s="103"/>
    </row>
    <row r="170" spans="1:26" s="105" customFormat="1" ht="23.25" customHeight="1" thickBot="1" x14ac:dyDescent="0.25">
      <c r="A170" s="373"/>
      <c r="B170" s="266"/>
      <c r="C170" s="243"/>
      <c r="D170" s="244"/>
      <c r="E170" s="245"/>
      <c r="F170" s="397"/>
      <c r="G170" s="391"/>
      <c r="H170" s="182" t="s">
        <v>27</v>
      </c>
      <c r="I170" s="52">
        <f>J170+L170</f>
        <v>13.3</v>
      </c>
      <c r="J170" s="53">
        <v>13.3</v>
      </c>
      <c r="K170" s="53">
        <v>0</v>
      </c>
      <c r="L170" s="54"/>
      <c r="M170" s="55">
        <f t="shared" si="33"/>
        <v>0</v>
      </c>
      <c r="N170" s="53"/>
      <c r="O170" s="53">
        <v>0</v>
      </c>
      <c r="P170" s="56"/>
      <c r="Q170" s="52"/>
      <c r="R170" s="53">
        <v>0</v>
      </c>
      <c r="S170" s="53">
        <v>0</v>
      </c>
      <c r="T170" s="54"/>
      <c r="U170" s="55"/>
      <c r="V170" s="53">
        <v>0</v>
      </c>
      <c r="W170" s="53">
        <v>0</v>
      </c>
      <c r="X170" s="54"/>
      <c r="Y170" s="104"/>
      <c r="Z170" s="103"/>
    </row>
    <row r="171" spans="1:26" s="105" customFormat="1" ht="20.25" customHeight="1" thickBot="1" x14ac:dyDescent="0.25">
      <c r="A171" s="234"/>
      <c r="B171" s="236"/>
      <c r="C171" s="238"/>
      <c r="D171" s="240"/>
      <c r="E171" s="395"/>
      <c r="F171" s="392" t="s">
        <v>29</v>
      </c>
      <c r="G171" s="393"/>
      <c r="H171" s="394"/>
      <c r="I171" s="57">
        <f>J171+L171</f>
        <v>49.2</v>
      </c>
      <c r="J171" s="58">
        <f>SUM(J170,J169)</f>
        <v>49.2</v>
      </c>
      <c r="K171" s="58">
        <f>SUM(K170)</f>
        <v>0</v>
      </c>
      <c r="L171" s="58">
        <f>SUM(L170)</f>
        <v>0</v>
      </c>
      <c r="M171" s="57">
        <f>N171+P171</f>
        <v>40</v>
      </c>
      <c r="N171" s="58">
        <f>SUM(N170)</f>
        <v>0</v>
      </c>
      <c r="O171" s="58">
        <f>SUM(O170)</f>
        <v>0</v>
      </c>
      <c r="P171" s="59">
        <f>SUM(P170,P169)</f>
        <v>40</v>
      </c>
      <c r="Q171" s="57">
        <f>R171+T171</f>
        <v>0</v>
      </c>
      <c r="R171" s="58">
        <f>SUM(R170)</f>
        <v>0</v>
      </c>
      <c r="S171" s="58">
        <f>SUM(S170)</f>
        <v>0</v>
      </c>
      <c r="T171" s="59">
        <f>SUM(T170)</f>
        <v>0</v>
      </c>
      <c r="U171" s="57">
        <f>V171+X171</f>
        <v>0</v>
      </c>
      <c r="V171" s="58">
        <f>SUM(V170)</f>
        <v>0</v>
      </c>
      <c r="W171" s="58">
        <f>SUM(W170)</f>
        <v>0</v>
      </c>
      <c r="X171" s="59">
        <f>SUM(X170)</f>
        <v>0</v>
      </c>
      <c r="Y171" s="104"/>
      <c r="Z171" s="103"/>
    </row>
    <row r="172" spans="1:26" s="105" customFormat="1" ht="34.5" customHeight="1" thickBot="1" x14ac:dyDescent="0.25">
      <c r="A172" s="233">
        <v>1</v>
      </c>
      <c r="B172" s="266">
        <v>5</v>
      </c>
      <c r="C172" s="237">
        <v>8</v>
      </c>
      <c r="D172" s="239" t="s">
        <v>141</v>
      </c>
      <c r="E172" s="241">
        <v>20</v>
      </c>
      <c r="F172" s="179" t="s">
        <v>25</v>
      </c>
      <c r="G172" s="164" t="s">
        <v>142</v>
      </c>
      <c r="H172" s="180" t="s">
        <v>28</v>
      </c>
      <c r="I172" s="12"/>
      <c r="J172" s="13">
        <v>0</v>
      </c>
      <c r="K172" s="13">
        <v>0</v>
      </c>
      <c r="L172" s="14"/>
      <c r="M172" s="12"/>
      <c r="N172" s="13"/>
      <c r="O172" s="13">
        <v>0</v>
      </c>
      <c r="P172" s="14"/>
      <c r="Q172" s="12"/>
      <c r="R172" s="13">
        <v>0</v>
      </c>
      <c r="S172" s="13">
        <v>0</v>
      </c>
      <c r="T172" s="14"/>
      <c r="U172" s="12"/>
      <c r="V172" s="13">
        <v>0</v>
      </c>
      <c r="W172" s="13">
        <v>0</v>
      </c>
      <c r="X172" s="14"/>
      <c r="Y172" s="104"/>
      <c r="Z172" s="103"/>
    </row>
    <row r="173" spans="1:26" s="105" customFormat="1" ht="19.5" customHeight="1" thickBot="1" x14ac:dyDescent="0.25">
      <c r="A173" s="234"/>
      <c r="B173" s="236"/>
      <c r="C173" s="238"/>
      <c r="D173" s="240"/>
      <c r="E173" s="242"/>
      <c r="F173" s="230" t="s">
        <v>29</v>
      </c>
      <c r="G173" s="231"/>
      <c r="H173" s="232"/>
      <c r="I173" s="18">
        <f>J173+L173</f>
        <v>0</v>
      </c>
      <c r="J173" s="19">
        <f>SUM(J172)</f>
        <v>0</v>
      </c>
      <c r="K173" s="19">
        <f>SUM(K172)</f>
        <v>0</v>
      </c>
      <c r="L173" s="19">
        <f>SUM(L172)</f>
        <v>0</v>
      </c>
      <c r="M173" s="18">
        <f>N173+P173</f>
        <v>0</v>
      </c>
      <c r="N173" s="19">
        <f>SUM(N172)</f>
        <v>0</v>
      </c>
      <c r="O173" s="19">
        <f>SUM(O172)</f>
        <v>0</v>
      </c>
      <c r="P173" s="20">
        <f>SUM(P172)</f>
        <v>0</v>
      </c>
      <c r="Q173" s="18">
        <f>R173+T173</f>
        <v>0</v>
      </c>
      <c r="R173" s="19">
        <f>SUM(R172)</f>
        <v>0</v>
      </c>
      <c r="S173" s="19">
        <f>SUM(S172)</f>
        <v>0</v>
      </c>
      <c r="T173" s="20">
        <f>SUM(T172)</f>
        <v>0</v>
      </c>
      <c r="U173" s="18">
        <f>V173+X173</f>
        <v>0</v>
      </c>
      <c r="V173" s="19">
        <f>SUM(V172)</f>
        <v>0</v>
      </c>
      <c r="W173" s="19">
        <f>SUM(W172)</f>
        <v>0</v>
      </c>
      <c r="X173" s="20">
        <f>SUM(X172)</f>
        <v>0</v>
      </c>
      <c r="Y173" s="104"/>
      <c r="Z173" s="103"/>
    </row>
    <row r="174" spans="1:26" s="105" customFormat="1" ht="27" customHeight="1" x14ac:dyDescent="0.2">
      <c r="A174" s="233">
        <v>1</v>
      </c>
      <c r="B174" s="266">
        <v>5</v>
      </c>
      <c r="C174" s="243">
        <v>9</v>
      </c>
      <c r="D174" s="244" t="s">
        <v>259</v>
      </c>
      <c r="E174" s="245">
        <v>20</v>
      </c>
      <c r="F174" s="259" t="s">
        <v>25</v>
      </c>
      <c r="G174" s="374" t="s">
        <v>143</v>
      </c>
      <c r="H174" s="183" t="s">
        <v>144</v>
      </c>
      <c r="I174" s="12"/>
      <c r="J174" s="13">
        <v>0</v>
      </c>
      <c r="K174" s="13">
        <v>0</v>
      </c>
      <c r="L174" s="14"/>
      <c r="M174" s="12"/>
      <c r="N174" s="13"/>
      <c r="O174" s="13">
        <v>0</v>
      </c>
      <c r="P174" s="14"/>
      <c r="Q174" s="60">
        <v>142.80000000000001</v>
      </c>
      <c r="R174" s="15">
        <v>0</v>
      </c>
      <c r="S174" s="13">
        <v>0</v>
      </c>
      <c r="T174" s="14">
        <v>142.80000000000001</v>
      </c>
      <c r="U174" s="60"/>
      <c r="V174" s="15">
        <v>0</v>
      </c>
      <c r="W174" s="13">
        <v>0</v>
      </c>
      <c r="X174" s="14"/>
      <c r="Y174" s="104"/>
      <c r="Z174" s="103"/>
    </row>
    <row r="175" spans="1:26" s="105" customFormat="1" ht="27" customHeight="1" thickBot="1" x14ac:dyDescent="0.25">
      <c r="A175" s="373"/>
      <c r="B175" s="266"/>
      <c r="C175" s="243"/>
      <c r="D175" s="244"/>
      <c r="E175" s="245"/>
      <c r="F175" s="261"/>
      <c r="G175" s="375"/>
      <c r="H175" s="180" t="s">
        <v>27</v>
      </c>
      <c r="I175" s="12"/>
      <c r="J175" s="13">
        <v>0</v>
      </c>
      <c r="K175" s="13">
        <v>0</v>
      </c>
      <c r="L175" s="14"/>
      <c r="M175" s="12"/>
      <c r="N175" s="13"/>
      <c r="O175" s="13"/>
      <c r="P175" s="14"/>
      <c r="Q175" s="60">
        <v>175</v>
      </c>
      <c r="R175" s="61">
        <v>0</v>
      </c>
      <c r="S175" s="13">
        <v>0</v>
      </c>
      <c r="T175" s="14">
        <v>175</v>
      </c>
      <c r="U175" s="60"/>
      <c r="V175" s="61">
        <v>0</v>
      </c>
      <c r="W175" s="13">
        <v>0</v>
      </c>
      <c r="X175" s="14"/>
      <c r="Y175" s="104"/>
      <c r="Z175" s="103"/>
    </row>
    <row r="176" spans="1:26" s="105" customFormat="1" ht="19.5" customHeight="1" thickBot="1" x14ac:dyDescent="0.25">
      <c r="A176" s="234"/>
      <c r="B176" s="236"/>
      <c r="C176" s="387"/>
      <c r="D176" s="388"/>
      <c r="E176" s="389"/>
      <c r="F176" s="230" t="s">
        <v>29</v>
      </c>
      <c r="G176" s="231"/>
      <c r="H176" s="232"/>
      <c r="I176" s="18">
        <f>J176+L176</f>
        <v>0</v>
      </c>
      <c r="J176" s="19">
        <f>SUM(J174:J175)</f>
        <v>0</v>
      </c>
      <c r="K176" s="19">
        <f>SUM(K174:K175)</f>
        <v>0</v>
      </c>
      <c r="L176" s="19">
        <f>SUM(L174:L175)</f>
        <v>0</v>
      </c>
      <c r="M176" s="18">
        <f>N176+P176</f>
        <v>0</v>
      </c>
      <c r="N176" s="19">
        <f>SUM(N174:N175)</f>
        <v>0</v>
      </c>
      <c r="O176" s="19">
        <f>SUM(O174:O175)</f>
        <v>0</v>
      </c>
      <c r="P176" s="19">
        <f>SUM(P174:P175)</f>
        <v>0</v>
      </c>
      <c r="Q176" s="18">
        <f>R176+T176</f>
        <v>317.8</v>
      </c>
      <c r="R176" s="19">
        <f>SUM(R174:R175)</f>
        <v>0</v>
      </c>
      <c r="S176" s="19">
        <f>SUM(S174:S175)</f>
        <v>0</v>
      </c>
      <c r="T176" s="20">
        <f>SUM(T174:T175)</f>
        <v>317.8</v>
      </c>
      <c r="U176" s="18">
        <f>V176+X176</f>
        <v>0</v>
      </c>
      <c r="V176" s="19">
        <f>SUM(V174:V175)</f>
        <v>0</v>
      </c>
      <c r="W176" s="19">
        <f>SUM(W174:W175)</f>
        <v>0</v>
      </c>
      <c r="X176" s="20">
        <f>SUM(X174:X175)</f>
        <v>0</v>
      </c>
      <c r="Y176" s="104"/>
      <c r="Z176" s="103"/>
    </row>
    <row r="177" spans="1:26" s="105" customFormat="1" ht="13.5" customHeight="1" thickBot="1" x14ac:dyDescent="0.25">
      <c r="A177" s="184">
        <v>1</v>
      </c>
      <c r="B177" s="185">
        <v>5</v>
      </c>
      <c r="C177" s="274" t="s">
        <v>55</v>
      </c>
      <c r="D177" s="275"/>
      <c r="E177" s="275"/>
      <c r="F177" s="275"/>
      <c r="G177" s="275"/>
      <c r="H177" s="276"/>
      <c r="I177" s="30">
        <f>J177+L177</f>
        <v>109.2</v>
      </c>
      <c r="J177" s="31">
        <f>SUM(J176,J173,J171,J168,J166,J164,J162,J160,J158)</f>
        <v>49.2</v>
      </c>
      <c r="K177" s="31">
        <f>SUM(K176,K173,K171,K168,K166,K164,K162,K160,K158)</f>
        <v>0</v>
      </c>
      <c r="L177" s="31">
        <f>SUM(L176,L173,L171,L168,L166,L164,L162,L160,L158)</f>
        <v>60</v>
      </c>
      <c r="M177" s="30">
        <f>N177+P177</f>
        <v>356.6</v>
      </c>
      <c r="N177" s="31">
        <f>SUM(N176,N173,N171,N168,N166,N164,N162,N160,N158)</f>
        <v>0</v>
      </c>
      <c r="O177" s="31">
        <f>SUM(O176,O173,O171,O168,O166,O164,O162,O160,O158)</f>
        <v>0</v>
      </c>
      <c r="P177" s="31">
        <f>SUM(P176,P173,P171,P168,P166,P164,P162,P160,P158)</f>
        <v>356.6</v>
      </c>
      <c r="Q177" s="30">
        <f>R177+T177</f>
        <v>488.3</v>
      </c>
      <c r="R177" s="31">
        <f>SUM(R176,R173,R171,R168,R166,R164,R162,R160,R158)</f>
        <v>0</v>
      </c>
      <c r="S177" s="31">
        <f>SUM(S176,S173,S171,S168,S166,S164,S162,S160,S158)</f>
        <v>0</v>
      </c>
      <c r="T177" s="31">
        <f>SUM(T176,T173,T171,T168,T166,T164,T162,T160,T158)</f>
        <v>488.3</v>
      </c>
      <c r="U177" s="30">
        <f>V177+X177</f>
        <v>120</v>
      </c>
      <c r="V177" s="31">
        <f>SUM(V176,V173,V171,V168,V166,V164,V162,V160,V158)</f>
        <v>0</v>
      </c>
      <c r="W177" s="31">
        <f>SUM(W176,W173,W171,W168,W166,W164,W162,W160,W158)</f>
        <v>0</v>
      </c>
      <c r="X177" s="32">
        <f>SUM(X176,X173,X171,X168,X166,X164,X162,X160,X158)</f>
        <v>120</v>
      </c>
      <c r="Y177" s="104"/>
      <c r="Z177" s="103"/>
    </row>
    <row r="178" spans="1:26" s="105" customFormat="1" ht="14.25" customHeight="1" thickBot="1" x14ac:dyDescent="0.25">
      <c r="A178" s="186">
        <v>1</v>
      </c>
      <c r="B178" s="187">
        <v>6</v>
      </c>
      <c r="C178" s="280" t="s">
        <v>145</v>
      </c>
      <c r="D178" s="281"/>
      <c r="E178" s="281"/>
      <c r="F178" s="281"/>
      <c r="G178" s="281"/>
      <c r="H178" s="281"/>
      <c r="I178" s="281"/>
      <c r="J178" s="281"/>
      <c r="K178" s="281"/>
      <c r="L178" s="281"/>
      <c r="M178" s="281"/>
      <c r="N178" s="281"/>
      <c r="O178" s="281"/>
      <c r="P178" s="281"/>
      <c r="Q178" s="281"/>
      <c r="R178" s="281"/>
      <c r="S178" s="281"/>
      <c r="T178" s="281"/>
      <c r="U178" s="281"/>
      <c r="V178" s="281"/>
      <c r="W178" s="281"/>
      <c r="X178" s="282"/>
      <c r="Y178" s="104"/>
      <c r="Z178" s="103"/>
    </row>
    <row r="179" spans="1:26" s="102" customFormat="1" ht="38.25" customHeight="1" thickBot="1" x14ac:dyDescent="0.25">
      <c r="A179" s="287">
        <v>1</v>
      </c>
      <c r="B179" s="290">
        <v>6</v>
      </c>
      <c r="C179" s="367">
        <v>1</v>
      </c>
      <c r="D179" s="296" t="s">
        <v>146</v>
      </c>
      <c r="E179" s="369">
        <v>20</v>
      </c>
      <c r="F179" s="156" t="s">
        <v>25</v>
      </c>
      <c r="G179" s="156" t="s">
        <v>147</v>
      </c>
      <c r="H179" s="150" t="s">
        <v>27</v>
      </c>
      <c r="I179" s="12">
        <f t="shared" ref="I179:I187" si="37">J179+L179</f>
        <v>0</v>
      </c>
      <c r="J179" s="13">
        <v>0</v>
      </c>
      <c r="K179" s="13">
        <v>0</v>
      </c>
      <c r="L179" s="14">
        <v>0</v>
      </c>
      <c r="M179" s="12">
        <f t="shared" ref="M179:M187" si="38">N179+P179</f>
        <v>0</v>
      </c>
      <c r="N179" s="13"/>
      <c r="O179" s="13">
        <v>0</v>
      </c>
      <c r="P179" s="14">
        <v>0</v>
      </c>
      <c r="Q179" s="12">
        <f>R179+T179</f>
        <v>24</v>
      </c>
      <c r="R179" s="13"/>
      <c r="S179" s="13"/>
      <c r="T179" s="14">
        <v>24</v>
      </c>
      <c r="U179" s="12">
        <f t="shared" ref="U179:U187" si="39">V179+X179</f>
        <v>25</v>
      </c>
      <c r="V179" s="13"/>
      <c r="W179" s="13"/>
      <c r="X179" s="14">
        <v>25</v>
      </c>
      <c r="Z179" s="103"/>
    </row>
    <row r="180" spans="1:26" s="102" customFormat="1" ht="18.75" customHeight="1" thickBot="1" x14ac:dyDescent="0.25">
      <c r="A180" s="289"/>
      <c r="B180" s="292"/>
      <c r="C180" s="368"/>
      <c r="D180" s="240"/>
      <c r="E180" s="242"/>
      <c r="F180" s="230" t="s">
        <v>29</v>
      </c>
      <c r="G180" s="231"/>
      <c r="H180" s="232"/>
      <c r="I180" s="18">
        <f t="shared" si="37"/>
        <v>0</v>
      </c>
      <c r="J180" s="19">
        <f>SUM(J179)</f>
        <v>0</v>
      </c>
      <c r="K180" s="19">
        <f>SUM(K179)</f>
        <v>0</v>
      </c>
      <c r="L180" s="19">
        <f>SUM(L179)</f>
        <v>0</v>
      </c>
      <c r="M180" s="18">
        <f t="shared" si="38"/>
        <v>0</v>
      </c>
      <c r="N180" s="19">
        <f>SUM(N179)</f>
        <v>0</v>
      </c>
      <c r="O180" s="19">
        <f>SUM(O179)</f>
        <v>0</v>
      </c>
      <c r="P180" s="20">
        <f>SUM(P179)</f>
        <v>0</v>
      </c>
      <c r="Q180" s="18">
        <f>R180+T180</f>
        <v>24</v>
      </c>
      <c r="R180" s="19">
        <f>SUM(R179)</f>
        <v>0</v>
      </c>
      <c r="S180" s="19">
        <f>SUM(S179)</f>
        <v>0</v>
      </c>
      <c r="T180" s="20">
        <f>SUM(T179)</f>
        <v>24</v>
      </c>
      <c r="U180" s="18">
        <f t="shared" si="39"/>
        <v>25</v>
      </c>
      <c r="V180" s="19">
        <f>SUM(V179)</f>
        <v>0</v>
      </c>
      <c r="W180" s="19">
        <f>SUM(W179)</f>
        <v>0</v>
      </c>
      <c r="X180" s="20">
        <f>SUM(X179)</f>
        <v>25</v>
      </c>
      <c r="Z180" s="103"/>
    </row>
    <row r="181" spans="1:26" s="102" customFormat="1" ht="32.25" customHeight="1" thickBot="1" x14ac:dyDescent="0.25">
      <c r="A181" s="233">
        <v>1</v>
      </c>
      <c r="B181" s="235">
        <v>6</v>
      </c>
      <c r="C181" s="237">
        <v>2</v>
      </c>
      <c r="D181" s="239" t="s">
        <v>148</v>
      </c>
      <c r="E181" s="241">
        <v>20</v>
      </c>
      <c r="F181" s="163" t="s">
        <v>25</v>
      </c>
      <c r="G181" s="163" t="s">
        <v>149</v>
      </c>
      <c r="H181" s="159" t="s">
        <v>27</v>
      </c>
      <c r="I181" s="12">
        <f>J181+L181</f>
        <v>4.7</v>
      </c>
      <c r="J181" s="13">
        <v>4.7</v>
      </c>
      <c r="K181" s="13">
        <v>0</v>
      </c>
      <c r="L181" s="14"/>
      <c r="M181" s="12">
        <f t="shared" si="38"/>
        <v>16.2</v>
      </c>
      <c r="N181" s="13"/>
      <c r="O181" s="13">
        <v>0</v>
      </c>
      <c r="P181" s="14">
        <v>16.2</v>
      </c>
      <c r="Q181" s="12">
        <v>7</v>
      </c>
      <c r="R181" s="13">
        <v>7</v>
      </c>
      <c r="S181" s="13"/>
      <c r="T181" s="14"/>
      <c r="U181" s="12">
        <v>8</v>
      </c>
      <c r="V181" s="13">
        <v>8</v>
      </c>
      <c r="W181" s="13"/>
      <c r="X181" s="14"/>
      <c r="Z181" s="103"/>
    </row>
    <row r="182" spans="1:26" s="102" customFormat="1" ht="22.5" customHeight="1" thickBot="1" x14ac:dyDescent="0.25">
      <c r="A182" s="234"/>
      <c r="B182" s="236"/>
      <c r="C182" s="238"/>
      <c r="D182" s="240"/>
      <c r="E182" s="242"/>
      <c r="F182" s="230" t="s">
        <v>29</v>
      </c>
      <c r="G182" s="231"/>
      <c r="H182" s="232"/>
      <c r="I182" s="18">
        <f>J182+L182</f>
        <v>4.7</v>
      </c>
      <c r="J182" s="19">
        <f>SUM(J181)</f>
        <v>4.7</v>
      </c>
      <c r="K182" s="19">
        <f>SUM(K181)</f>
        <v>0</v>
      </c>
      <c r="L182" s="19">
        <f>SUM(L181)</f>
        <v>0</v>
      </c>
      <c r="M182" s="18">
        <f t="shared" si="38"/>
        <v>16.2</v>
      </c>
      <c r="N182" s="19">
        <f>SUM(N181)</f>
        <v>0</v>
      </c>
      <c r="O182" s="19">
        <f>SUM(O181)</f>
        <v>0</v>
      </c>
      <c r="P182" s="20">
        <f>SUM(P181)</f>
        <v>16.2</v>
      </c>
      <c r="Q182" s="18">
        <f t="shared" ref="Q182:Q187" si="40">R182+T182</f>
        <v>7</v>
      </c>
      <c r="R182" s="19">
        <f>SUM(R181)</f>
        <v>7</v>
      </c>
      <c r="S182" s="19">
        <f>SUM(S181)</f>
        <v>0</v>
      </c>
      <c r="T182" s="20">
        <f>SUM(T181)</f>
        <v>0</v>
      </c>
      <c r="U182" s="18">
        <f t="shared" si="39"/>
        <v>8</v>
      </c>
      <c r="V182" s="19">
        <f>SUM(V181)</f>
        <v>8</v>
      </c>
      <c r="W182" s="19">
        <f>SUM(W181)</f>
        <v>0</v>
      </c>
      <c r="X182" s="20">
        <f>SUM(X181)</f>
        <v>0</v>
      </c>
      <c r="Z182" s="103"/>
    </row>
    <row r="183" spans="1:26" s="102" customFormat="1" ht="30.75" customHeight="1" thickBot="1" x14ac:dyDescent="0.25">
      <c r="A183" s="233">
        <v>1</v>
      </c>
      <c r="B183" s="235">
        <v>6</v>
      </c>
      <c r="C183" s="267">
        <v>3</v>
      </c>
      <c r="D183" s="239" t="s">
        <v>150</v>
      </c>
      <c r="E183" s="241">
        <v>20</v>
      </c>
      <c r="F183" s="153" t="s">
        <v>25</v>
      </c>
      <c r="G183" s="153" t="s">
        <v>151</v>
      </c>
      <c r="H183" s="152" t="s">
        <v>27</v>
      </c>
      <c r="I183" s="12">
        <f t="shared" si="37"/>
        <v>2.9</v>
      </c>
      <c r="J183" s="13">
        <v>2.9</v>
      </c>
      <c r="K183" s="13">
        <v>0</v>
      </c>
      <c r="L183" s="14">
        <v>0</v>
      </c>
      <c r="M183" s="12">
        <f t="shared" si="38"/>
        <v>2.9</v>
      </c>
      <c r="N183" s="13">
        <v>2.9</v>
      </c>
      <c r="O183" s="13">
        <v>0</v>
      </c>
      <c r="P183" s="14">
        <v>0</v>
      </c>
      <c r="Q183" s="12">
        <f t="shared" si="40"/>
        <v>10</v>
      </c>
      <c r="R183" s="13">
        <v>10</v>
      </c>
      <c r="S183" s="13">
        <v>0</v>
      </c>
      <c r="T183" s="14">
        <v>0</v>
      </c>
      <c r="U183" s="12">
        <f t="shared" si="39"/>
        <v>10</v>
      </c>
      <c r="V183" s="13">
        <v>10</v>
      </c>
      <c r="W183" s="13">
        <v>0</v>
      </c>
      <c r="X183" s="14">
        <v>0</v>
      </c>
      <c r="Z183" s="103"/>
    </row>
    <row r="184" spans="1:26" s="102" customFormat="1" ht="14.25" customHeight="1" thickBot="1" x14ac:dyDescent="0.25">
      <c r="A184" s="234"/>
      <c r="B184" s="236"/>
      <c r="C184" s="283"/>
      <c r="D184" s="240"/>
      <c r="E184" s="242"/>
      <c r="F184" s="230" t="s">
        <v>29</v>
      </c>
      <c r="G184" s="231"/>
      <c r="H184" s="232"/>
      <c r="I184" s="18">
        <f t="shared" si="37"/>
        <v>2.9</v>
      </c>
      <c r="J184" s="19">
        <f>SUM(J183)</f>
        <v>2.9</v>
      </c>
      <c r="K184" s="19">
        <f>SUM(K183)</f>
        <v>0</v>
      </c>
      <c r="L184" s="19">
        <f>SUM(L183)</f>
        <v>0</v>
      </c>
      <c r="M184" s="18">
        <f t="shared" si="38"/>
        <v>2.9</v>
      </c>
      <c r="N184" s="19">
        <f>SUM(N183)</f>
        <v>2.9</v>
      </c>
      <c r="O184" s="19">
        <f>SUM(O183)</f>
        <v>0</v>
      </c>
      <c r="P184" s="19">
        <f>SUM(P183)</f>
        <v>0</v>
      </c>
      <c r="Q184" s="18">
        <f t="shared" si="40"/>
        <v>10</v>
      </c>
      <c r="R184" s="19">
        <f>SUM(R183)</f>
        <v>10</v>
      </c>
      <c r="S184" s="19">
        <f>SUM(S183)</f>
        <v>0</v>
      </c>
      <c r="T184" s="20">
        <f>SUM(T183)</f>
        <v>0</v>
      </c>
      <c r="U184" s="18">
        <f t="shared" si="39"/>
        <v>10</v>
      </c>
      <c r="V184" s="19">
        <f>SUM(V183)</f>
        <v>10</v>
      </c>
      <c r="W184" s="19">
        <f>SUM(W183)</f>
        <v>0</v>
      </c>
      <c r="X184" s="20">
        <f>SUM(X183)</f>
        <v>0</v>
      </c>
      <c r="Z184" s="103"/>
    </row>
    <row r="185" spans="1:26" s="102" customFormat="1" ht="23.25" customHeight="1" thickBot="1" x14ac:dyDescent="0.25">
      <c r="A185" s="233">
        <v>1</v>
      </c>
      <c r="B185" s="235">
        <v>6</v>
      </c>
      <c r="C185" s="268">
        <v>4</v>
      </c>
      <c r="D185" s="244" t="s">
        <v>152</v>
      </c>
      <c r="E185" s="245">
        <v>22</v>
      </c>
      <c r="F185" s="153" t="s">
        <v>25</v>
      </c>
      <c r="G185" s="153" t="s">
        <v>153</v>
      </c>
      <c r="H185" s="152" t="s">
        <v>27</v>
      </c>
      <c r="I185" s="12">
        <f>J185+L185</f>
        <v>0</v>
      </c>
      <c r="J185" s="13"/>
      <c r="K185" s="13"/>
      <c r="L185" s="14">
        <v>0</v>
      </c>
      <c r="M185" s="12">
        <f>N185+P185</f>
        <v>15</v>
      </c>
      <c r="N185" s="13">
        <v>15</v>
      </c>
      <c r="O185" s="13">
        <v>0</v>
      </c>
      <c r="P185" s="14">
        <v>0</v>
      </c>
      <c r="Q185" s="12">
        <f t="shared" si="40"/>
        <v>30</v>
      </c>
      <c r="R185" s="13">
        <v>30</v>
      </c>
      <c r="S185" s="13">
        <v>0</v>
      </c>
      <c r="T185" s="14">
        <v>0</v>
      </c>
      <c r="U185" s="12">
        <f>V185+X185</f>
        <v>30</v>
      </c>
      <c r="V185" s="13">
        <v>30</v>
      </c>
      <c r="W185" s="13">
        <v>0</v>
      </c>
      <c r="X185" s="14">
        <v>0</v>
      </c>
      <c r="Z185" s="103"/>
    </row>
    <row r="186" spans="1:26" s="102" customFormat="1" ht="18.75" customHeight="1" thickBot="1" x14ac:dyDescent="0.25">
      <c r="A186" s="234"/>
      <c r="B186" s="236"/>
      <c r="C186" s="398"/>
      <c r="D186" s="388"/>
      <c r="E186" s="389"/>
      <c r="F186" s="230" t="s">
        <v>29</v>
      </c>
      <c r="G186" s="231"/>
      <c r="H186" s="232"/>
      <c r="I186" s="18">
        <f>J186+L186</f>
        <v>0</v>
      </c>
      <c r="J186" s="19">
        <f>SUM(J185)</f>
        <v>0</v>
      </c>
      <c r="K186" s="19">
        <f>SUM(K185)</f>
        <v>0</v>
      </c>
      <c r="L186" s="19">
        <f>SUM(L185)</f>
        <v>0</v>
      </c>
      <c r="M186" s="18">
        <f>N186+P186</f>
        <v>15</v>
      </c>
      <c r="N186" s="19">
        <f>SUM(N185)</f>
        <v>15</v>
      </c>
      <c r="O186" s="19">
        <f>SUM(O185)</f>
        <v>0</v>
      </c>
      <c r="P186" s="19">
        <f>SUM(P185)</f>
        <v>0</v>
      </c>
      <c r="Q186" s="18">
        <f t="shared" si="40"/>
        <v>30</v>
      </c>
      <c r="R186" s="19">
        <f>SUM(R185)</f>
        <v>30</v>
      </c>
      <c r="S186" s="19">
        <f>SUM(S185)</f>
        <v>0</v>
      </c>
      <c r="T186" s="20">
        <f>SUM(T185)</f>
        <v>0</v>
      </c>
      <c r="U186" s="18">
        <f>V186+X186</f>
        <v>30</v>
      </c>
      <c r="V186" s="19">
        <f>SUM(V185)</f>
        <v>30</v>
      </c>
      <c r="W186" s="19">
        <f>SUM(W185)</f>
        <v>0</v>
      </c>
      <c r="X186" s="20">
        <f>SUM(X185)</f>
        <v>0</v>
      </c>
      <c r="Z186" s="103"/>
    </row>
    <row r="187" spans="1:26" s="102" customFormat="1" ht="13.5" thickBot="1" x14ac:dyDescent="0.25">
      <c r="A187" s="188">
        <v>1</v>
      </c>
      <c r="B187" s="189">
        <v>6</v>
      </c>
      <c r="C187" s="274" t="s">
        <v>55</v>
      </c>
      <c r="D187" s="275"/>
      <c r="E187" s="275"/>
      <c r="F187" s="275"/>
      <c r="G187" s="275"/>
      <c r="H187" s="276"/>
      <c r="I187" s="62">
        <f t="shared" si="37"/>
        <v>7.6</v>
      </c>
      <c r="J187" s="63">
        <f>SUM(J186,J184,J182,J180)</f>
        <v>7.6</v>
      </c>
      <c r="K187" s="63">
        <f>SUM(K186,K184,K182,K180)</f>
        <v>0</v>
      </c>
      <c r="L187" s="63">
        <f>SUM(L186,L184,L182,L180)</f>
        <v>0</v>
      </c>
      <c r="M187" s="62">
        <f t="shared" si="38"/>
        <v>34.099999999999994</v>
      </c>
      <c r="N187" s="63">
        <f>SUM(N186,N184,N182,N180)</f>
        <v>17.899999999999999</v>
      </c>
      <c r="O187" s="63">
        <f>SUM(O186,O184,O182,O180)</f>
        <v>0</v>
      </c>
      <c r="P187" s="63">
        <f>SUM(P186,P184,P182,P180)</f>
        <v>16.2</v>
      </c>
      <c r="Q187" s="64">
        <f t="shared" si="40"/>
        <v>71</v>
      </c>
      <c r="R187" s="63">
        <f>SUM(R186,R184,R182,R180)</f>
        <v>47</v>
      </c>
      <c r="S187" s="63">
        <f>SUM(S186,S184,S182,S180)</f>
        <v>0</v>
      </c>
      <c r="T187" s="63">
        <f>SUM(T186,T184,T182,T180)</f>
        <v>24</v>
      </c>
      <c r="U187" s="64">
        <f t="shared" si="39"/>
        <v>73</v>
      </c>
      <c r="V187" s="63">
        <f>SUM(V186,V184,V182,V180)</f>
        <v>48</v>
      </c>
      <c r="W187" s="63">
        <f>SUM(W186,W184,W182,W180)</f>
        <v>0</v>
      </c>
      <c r="X187" s="210">
        <f>SUM(X186,X184,X182,X180)</f>
        <v>25</v>
      </c>
      <c r="Z187" s="103"/>
    </row>
    <row r="188" spans="1:26" s="102" customFormat="1" ht="13.5" thickBot="1" x14ac:dyDescent="0.25">
      <c r="A188" s="190">
        <v>1</v>
      </c>
      <c r="B188" s="191">
        <v>7</v>
      </c>
      <c r="C188" s="284" t="s">
        <v>154</v>
      </c>
      <c r="D188" s="285"/>
      <c r="E188" s="285"/>
      <c r="F188" s="285"/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285"/>
      <c r="R188" s="285"/>
      <c r="S188" s="285"/>
      <c r="T188" s="285"/>
      <c r="U188" s="285"/>
      <c r="V188" s="285"/>
      <c r="W188" s="285"/>
      <c r="X188" s="286"/>
      <c r="Z188" s="103"/>
    </row>
    <row r="189" spans="1:26" s="102" customFormat="1" ht="36" customHeight="1" thickBot="1" x14ac:dyDescent="0.25">
      <c r="A189" s="287">
        <v>1</v>
      </c>
      <c r="B189" s="290">
        <v>7</v>
      </c>
      <c r="C189" s="367">
        <v>1</v>
      </c>
      <c r="D189" s="296" t="s">
        <v>155</v>
      </c>
      <c r="E189" s="399">
        <v>20</v>
      </c>
      <c r="F189" s="192" t="s">
        <v>25</v>
      </c>
      <c r="G189" s="192" t="s">
        <v>156</v>
      </c>
      <c r="H189" s="193" t="s">
        <v>27</v>
      </c>
      <c r="I189" s="12">
        <f>J189+L189</f>
        <v>19.600000000000001</v>
      </c>
      <c r="J189" s="13">
        <v>19.600000000000001</v>
      </c>
      <c r="K189" s="13">
        <v>0</v>
      </c>
      <c r="L189" s="14"/>
      <c r="M189" s="12">
        <v>16.399999999999999</v>
      </c>
      <c r="N189" s="13">
        <v>16.399999999999999</v>
      </c>
      <c r="O189" s="13">
        <v>0</v>
      </c>
      <c r="P189" s="14"/>
      <c r="Q189" s="12">
        <f>R189+T189</f>
        <v>25</v>
      </c>
      <c r="R189" s="13">
        <v>25</v>
      </c>
      <c r="S189" s="13"/>
      <c r="T189" s="14"/>
      <c r="U189" s="12">
        <f>V189+X189</f>
        <v>25</v>
      </c>
      <c r="V189" s="13">
        <v>25</v>
      </c>
      <c r="W189" s="13"/>
      <c r="X189" s="14"/>
      <c r="Z189" s="103"/>
    </row>
    <row r="190" spans="1:26" s="102" customFormat="1" ht="23.25" customHeight="1" thickBot="1" x14ac:dyDescent="0.25">
      <c r="A190" s="289"/>
      <c r="B190" s="292"/>
      <c r="C190" s="368"/>
      <c r="D190" s="240"/>
      <c r="E190" s="400"/>
      <c r="F190" s="230" t="s">
        <v>29</v>
      </c>
      <c r="G190" s="231"/>
      <c r="H190" s="232"/>
      <c r="I190" s="18">
        <f>J190+L190</f>
        <v>19.600000000000001</v>
      </c>
      <c r="J190" s="19">
        <f>SUM(J189)</f>
        <v>19.600000000000001</v>
      </c>
      <c r="K190" s="19">
        <f>SUM(K189)</f>
        <v>0</v>
      </c>
      <c r="L190" s="19">
        <f>SUM(L189)</f>
        <v>0</v>
      </c>
      <c r="M190" s="18">
        <f>N190+P190</f>
        <v>16.399999999999999</v>
      </c>
      <c r="N190" s="19">
        <f>SUM(N189)</f>
        <v>16.399999999999999</v>
      </c>
      <c r="O190" s="19">
        <f>SUM(O189)</f>
        <v>0</v>
      </c>
      <c r="P190" s="20">
        <f>SUM(P189)</f>
        <v>0</v>
      </c>
      <c r="Q190" s="18">
        <f>R190+T190</f>
        <v>25</v>
      </c>
      <c r="R190" s="19">
        <f>SUM(R189)</f>
        <v>25</v>
      </c>
      <c r="S190" s="19">
        <f>SUM(S189)</f>
        <v>0</v>
      </c>
      <c r="T190" s="20">
        <f>SUM(T189)</f>
        <v>0</v>
      </c>
      <c r="U190" s="18">
        <f>V190+X190</f>
        <v>25</v>
      </c>
      <c r="V190" s="19">
        <f>SUM(V189)</f>
        <v>25</v>
      </c>
      <c r="W190" s="19">
        <f>SUM(W189)</f>
        <v>0</v>
      </c>
      <c r="X190" s="20">
        <f>SUM(X189)</f>
        <v>0</v>
      </c>
      <c r="Z190" s="103"/>
    </row>
    <row r="191" spans="1:26" s="102" customFormat="1" ht="23.25" customHeight="1" thickBot="1" x14ac:dyDescent="0.25">
      <c r="A191" s="288">
        <v>1</v>
      </c>
      <c r="B191" s="291">
        <v>7</v>
      </c>
      <c r="C191" s="306">
        <v>2</v>
      </c>
      <c r="D191" s="244" t="s">
        <v>157</v>
      </c>
      <c r="E191" s="310">
        <v>20</v>
      </c>
      <c r="F191" s="192" t="s">
        <v>25</v>
      </c>
      <c r="G191" s="213" t="s">
        <v>290</v>
      </c>
      <c r="H191" s="193" t="s">
        <v>27</v>
      </c>
      <c r="I191" s="12">
        <v>14.8</v>
      </c>
      <c r="J191" s="13">
        <v>14.8</v>
      </c>
      <c r="K191" s="13">
        <v>0</v>
      </c>
      <c r="L191" s="14"/>
      <c r="M191" s="12"/>
      <c r="N191" s="13"/>
      <c r="O191" s="13">
        <v>0</v>
      </c>
      <c r="P191" s="14"/>
      <c r="Q191" s="12"/>
      <c r="R191" s="13"/>
      <c r="S191" s="13"/>
      <c r="T191" s="14"/>
      <c r="U191" s="12"/>
      <c r="V191" s="13"/>
      <c r="W191" s="13"/>
      <c r="X191" s="14"/>
      <c r="Z191" s="103"/>
    </row>
    <row r="192" spans="1:26" s="102" customFormat="1" ht="23.25" customHeight="1" thickBot="1" x14ac:dyDescent="0.25">
      <c r="A192" s="289"/>
      <c r="B192" s="292"/>
      <c r="C192" s="307"/>
      <c r="D192" s="388"/>
      <c r="E192" s="311"/>
      <c r="F192" s="230" t="s">
        <v>29</v>
      </c>
      <c r="G192" s="231"/>
      <c r="H192" s="232"/>
      <c r="I192" s="18">
        <f>J192+L192</f>
        <v>14.8</v>
      </c>
      <c r="J192" s="19">
        <f>SUM(J191)</f>
        <v>14.8</v>
      </c>
      <c r="K192" s="19">
        <f>SUM(K191)</f>
        <v>0</v>
      </c>
      <c r="L192" s="19">
        <f>SUM(L191)</f>
        <v>0</v>
      </c>
      <c r="M192" s="18">
        <f>N192+P192</f>
        <v>0</v>
      </c>
      <c r="N192" s="19">
        <f>SUM(N191)</f>
        <v>0</v>
      </c>
      <c r="O192" s="19">
        <f>SUM(O191)</f>
        <v>0</v>
      </c>
      <c r="P192" s="20">
        <f>SUM(P191)</f>
        <v>0</v>
      </c>
      <c r="Q192" s="18">
        <f>R192+T192</f>
        <v>0</v>
      </c>
      <c r="R192" s="19">
        <f>SUM(R191)</f>
        <v>0</v>
      </c>
      <c r="S192" s="19">
        <f>SUM(S191)</f>
        <v>0</v>
      </c>
      <c r="T192" s="20">
        <f>SUM(T191)</f>
        <v>0</v>
      </c>
      <c r="U192" s="18">
        <f>V192+X192</f>
        <v>0</v>
      </c>
      <c r="V192" s="19">
        <f>SUM(V191)</f>
        <v>0</v>
      </c>
      <c r="W192" s="19">
        <f>SUM(W191)</f>
        <v>0</v>
      </c>
      <c r="X192" s="20">
        <f>SUM(X191)</f>
        <v>0</v>
      </c>
      <c r="Z192" s="103"/>
    </row>
    <row r="193" spans="1:26" s="102" customFormat="1" ht="13.5" thickBot="1" x14ac:dyDescent="0.25">
      <c r="A193" s="188">
        <v>1</v>
      </c>
      <c r="B193" s="185">
        <v>7</v>
      </c>
      <c r="C193" s="274" t="s">
        <v>55</v>
      </c>
      <c r="D193" s="275"/>
      <c r="E193" s="275"/>
      <c r="F193" s="275"/>
      <c r="G193" s="275"/>
      <c r="H193" s="276"/>
      <c r="I193" s="44">
        <f>J193+L193</f>
        <v>34.400000000000006</v>
      </c>
      <c r="J193" s="45">
        <f>J190+J192</f>
        <v>34.400000000000006</v>
      </c>
      <c r="K193" s="45">
        <f>K190+K192</f>
        <v>0</v>
      </c>
      <c r="L193" s="45">
        <f>L190+L192</f>
        <v>0</v>
      </c>
      <c r="M193" s="44">
        <f>N193+P193</f>
        <v>16.399999999999999</v>
      </c>
      <c r="N193" s="45">
        <f>N190+N192</f>
        <v>16.399999999999999</v>
      </c>
      <c r="O193" s="45">
        <f>O190+O192</f>
        <v>0</v>
      </c>
      <c r="P193" s="45">
        <f>P190+P192</f>
        <v>0</v>
      </c>
      <c r="Q193" s="30">
        <f>R193+T193</f>
        <v>25</v>
      </c>
      <c r="R193" s="31">
        <f>R190+R192</f>
        <v>25</v>
      </c>
      <c r="S193" s="31">
        <f>S190+S192</f>
        <v>0</v>
      </c>
      <c r="T193" s="32">
        <f>T190+T192</f>
        <v>0</v>
      </c>
      <c r="U193" s="30">
        <f>V193+X193</f>
        <v>25</v>
      </c>
      <c r="V193" s="31">
        <f>V190+V192</f>
        <v>25</v>
      </c>
      <c r="W193" s="31">
        <f>W190+W192</f>
        <v>0</v>
      </c>
      <c r="X193" s="32">
        <f>X190+X192</f>
        <v>0</v>
      </c>
      <c r="Z193" s="103"/>
    </row>
    <row r="194" spans="1:26" s="102" customFormat="1" ht="13.5" thickBot="1" x14ac:dyDescent="0.25">
      <c r="A194" s="194">
        <v>1</v>
      </c>
      <c r="B194" s="401" t="s">
        <v>158</v>
      </c>
      <c r="C194" s="402"/>
      <c r="D194" s="402"/>
      <c r="E194" s="402"/>
      <c r="F194" s="402"/>
      <c r="G194" s="402"/>
      <c r="H194" s="403"/>
      <c r="I194" s="65">
        <f>J194+L194</f>
        <v>2718.5</v>
      </c>
      <c r="J194" s="66">
        <f>SUM(J49,J65,J132,J153,J177,J187,J193)</f>
        <v>828.6</v>
      </c>
      <c r="K194" s="66">
        <f>SUM(K49,K65,K132,K153,K177,K187,K193)</f>
        <v>0</v>
      </c>
      <c r="L194" s="67">
        <f>SUM(L49,L65,L132,L153,L177,L187,L193)</f>
        <v>1889.9</v>
      </c>
      <c r="M194" s="65">
        <f>N194+P194</f>
        <v>3497.1</v>
      </c>
      <c r="N194" s="66">
        <f>SUM(N49,N65,N132,N153,N177,N187,N193)</f>
        <v>1138</v>
      </c>
      <c r="O194" s="66">
        <f>SUM(O49,O65,O132,O153,O177,O187,O193)</f>
        <v>0</v>
      </c>
      <c r="P194" s="67">
        <f>SUM(P49,P65,P132,P153,P177,P187,P193)</f>
        <v>2359.1</v>
      </c>
      <c r="Q194" s="68">
        <f>R194+T194</f>
        <v>6526.4</v>
      </c>
      <c r="R194" s="69">
        <f>SUM(R49,R65,R132,R153,R177,R187,R193)</f>
        <v>1023.2</v>
      </c>
      <c r="S194" s="69">
        <f>SUM(S49,S65,S132,S153,S177,S187,S193)</f>
        <v>0</v>
      </c>
      <c r="T194" s="70">
        <f>SUM(T49,T65,T132,T153,T177,T187,T193)</f>
        <v>5503.2</v>
      </c>
      <c r="U194" s="68">
        <f>V194+X194</f>
        <v>3835.8</v>
      </c>
      <c r="V194" s="69">
        <f>SUM(V49,V65,V132,V153,V177,V187,V193)</f>
        <v>1380.4</v>
      </c>
      <c r="W194" s="69">
        <f>SUM(W49,W65,W132,W153,W177,W187,W193)</f>
        <v>0</v>
      </c>
      <c r="X194" s="70">
        <f>SUM(X49,X65,X132,X153,X177,X187,X193)</f>
        <v>2455.4</v>
      </c>
      <c r="Z194" s="103"/>
    </row>
    <row r="195" spans="1:26" s="102" customFormat="1" ht="17.25" customHeight="1" thickBot="1" x14ac:dyDescent="0.25">
      <c r="A195" s="194">
        <v>2</v>
      </c>
      <c r="B195" s="404" t="s">
        <v>159</v>
      </c>
      <c r="C195" s="405"/>
      <c r="D195" s="405"/>
      <c r="E195" s="405"/>
      <c r="F195" s="405"/>
      <c r="G195" s="405"/>
      <c r="H195" s="405"/>
      <c r="I195" s="405"/>
      <c r="J195" s="405"/>
      <c r="K195" s="405"/>
      <c r="L195" s="405"/>
      <c r="M195" s="405"/>
      <c r="N195" s="405"/>
      <c r="O195" s="405"/>
      <c r="P195" s="405"/>
      <c r="Q195" s="405"/>
      <c r="R195" s="405"/>
      <c r="S195" s="405"/>
      <c r="T195" s="405"/>
      <c r="U195" s="405"/>
      <c r="V195" s="405"/>
      <c r="W195" s="405"/>
      <c r="X195" s="406"/>
      <c r="Z195" s="103"/>
    </row>
    <row r="196" spans="1:26" s="102" customFormat="1" ht="17.25" customHeight="1" thickBot="1" x14ac:dyDescent="0.25">
      <c r="A196" s="188">
        <v>2</v>
      </c>
      <c r="B196" s="195">
        <v>1</v>
      </c>
      <c r="C196" s="284" t="s">
        <v>160</v>
      </c>
      <c r="D196" s="285"/>
      <c r="E196" s="285"/>
      <c r="F196" s="285"/>
      <c r="G196" s="285"/>
      <c r="H196" s="285"/>
      <c r="I196" s="285"/>
      <c r="J196" s="285"/>
      <c r="K196" s="285"/>
      <c r="L196" s="285"/>
      <c r="M196" s="285"/>
      <c r="N196" s="285"/>
      <c r="O196" s="285"/>
      <c r="P196" s="285"/>
      <c r="Q196" s="285"/>
      <c r="R196" s="285"/>
      <c r="S196" s="285"/>
      <c r="T196" s="285"/>
      <c r="U196" s="285"/>
      <c r="V196" s="285"/>
      <c r="W196" s="285"/>
      <c r="X196" s="286"/>
      <c r="Y196" s="106"/>
      <c r="Z196" s="103"/>
    </row>
    <row r="197" spans="1:26" s="106" customFormat="1" ht="29.25" customHeight="1" thickBot="1" x14ac:dyDescent="0.25">
      <c r="A197" s="287">
        <v>2</v>
      </c>
      <c r="B197" s="290">
        <v>1</v>
      </c>
      <c r="C197" s="367">
        <v>1</v>
      </c>
      <c r="D197" s="407" t="s">
        <v>161</v>
      </c>
      <c r="E197" s="399">
        <v>20</v>
      </c>
      <c r="F197" s="196" t="s">
        <v>162</v>
      </c>
      <c r="G197" s="196" t="s">
        <v>163</v>
      </c>
      <c r="H197" s="197" t="s">
        <v>27</v>
      </c>
      <c r="I197" s="46"/>
      <c r="J197" s="15"/>
      <c r="K197" s="15"/>
      <c r="L197" s="16"/>
      <c r="M197" s="46">
        <f t="shared" ref="M197:M224" si="41">N197+P197</f>
        <v>0</v>
      </c>
      <c r="N197" s="15">
        <v>0</v>
      </c>
      <c r="O197" s="15">
        <v>0</v>
      </c>
      <c r="P197" s="16">
        <v>0</v>
      </c>
      <c r="Q197" s="46">
        <f>R197+T197</f>
        <v>0</v>
      </c>
      <c r="R197" s="15">
        <v>0</v>
      </c>
      <c r="S197" s="15">
        <v>0</v>
      </c>
      <c r="T197" s="16"/>
      <c r="U197" s="46">
        <f>V197+X197</f>
        <v>45</v>
      </c>
      <c r="V197" s="15">
        <v>0</v>
      </c>
      <c r="W197" s="15">
        <v>0</v>
      </c>
      <c r="X197" s="16">
        <v>45</v>
      </c>
      <c r="Y197" s="107"/>
      <c r="Z197" s="103"/>
    </row>
    <row r="198" spans="1:26" s="102" customFormat="1" ht="24" customHeight="1" thickBot="1" x14ac:dyDescent="0.25">
      <c r="A198" s="289"/>
      <c r="B198" s="292"/>
      <c r="C198" s="368"/>
      <c r="D198" s="371"/>
      <c r="E198" s="400"/>
      <c r="F198" s="230" t="s">
        <v>29</v>
      </c>
      <c r="G198" s="231"/>
      <c r="H198" s="232"/>
      <c r="I198" s="18"/>
      <c r="J198" s="19"/>
      <c r="K198" s="19"/>
      <c r="L198" s="19"/>
      <c r="M198" s="18">
        <f t="shared" si="41"/>
        <v>0</v>
      </c>
      <c r="N198" s="19">
        <f>SUM(N197)</f>
        <v>0</v>
      </c>
      <c r="O198" s="19">
        <f>SUM(O197)</f>
        <v>0</v>
      </c>
      <c r="P198" s="20">
        <f>SUM(P197)</f>
        <v>0</v>
      </c>
      <c r="Q198" s="18">
        <f>R198+T198</f>
        <v>0</v>
      </c>
      <c r="R198" s="19">
        <f>SUM(R197)</f>
        <v>0</v>
      </c>
      <c r="S198" s="19">
        <f>SUM(S197)</f>
        <v>0</v>
      </c>
      <c r="T198" s="20">
        <f>SUM(T197)</f>
        <v>0</v>
      </c>
      <c r="U198" s="18">
        <f>V198+X198</f>
        <v>45</v>
      </c>
      <c r="V198" s="19">
        <f>SUM(V197)</f>
        <v>0</v>
      </c>
      <c r="W198" s="19">
        <f>SUM(W197)</f>
        <v>0</v>
      </c>
      <c r="X198" s="20">
        <f>SUM(X197)</f>
        <v>45</v>
      </c>
      <c r="Z198" s="103"/>
    </row>
    <row r="199" spans="1:26" s="102" customFormat="1" ht="75" customHeight="1" thickBot="1" x14ac:dyDescent="0.25">
      <c r="A199" s="287">
        <v>2</v>
      </c>
      <c r="B199" s="290">
        <v>1</v>
      </c>
      <c r="C199" s="408">
        <v>2</v>
      </c>
      <c r="D199" s="239" t="s">
        <v>164</v>
      </c>
      <c r="E199" s="410">
        <v>20</v>
      </c>
      <c r="F199" s="13" t="s">
        <v>162</v>
      </c>
      <c r="G199" s="13" t="s">
        <v>165</v>
      </c>
      <c r="H199" s="60" t="s">
        <v>27</v>
      </c>
      <c r="I199" s="12">
        <f t="shared" ref="I199:I220" si="42">J199+L199</f>
        <v>0</v>
      </c>
      <c r="J199" s="13">
        <v>0</v>
      </c>
      <c r="K199" s="13">
        <v>0</v>
      </c>
      <c r="L199" s="14"/>
      <c r="M199" s="12">
        <f t="shared" si="41"/>
        <v>8.6999999999999993</v>
      </c>
      <c r="N199" s="13">
        <v>0</v>
      </c>
      <c r="O199" s="13">
        <v>0</v>
      </c>
      <c r="P199" s="14">
        <v>8.6999999999999993</v>
      </c>
      <c r="Q199" s="12">
        <f t="shared" ref="Q199:Q222" si="43">R199+T199</f>
        <v>150</v>
      </c>
      <c r="R199" s="13">
        <v>0</v>
      </c>
      <c r="S199" s="13">
        <v>0</v>
      </c>
      <c r="T199" s="14">
        <v>150</v>
      </c>
      <c r="U199" s="12">
        <f t="shared" ref="U199:U224" si="44">V199+X199</f>
        <v>120</v>
      </c>
      <c r="V199" s="13">
        <v>0</v>
      </c>
      <c r="W199" s="13">
        <v>0</v>
      </c>
      <c r="X199" s="14">
        <v>120</v>
      </c>
      <c r="Y199" s="108"/>
      <c r="Z199" s="103"/>
    </row>
    <row r="200" spans="1:26" s="102" customFormat="1" ht="41.25" customHeight="1" thickBot="1" x14ac:dyDescent="0.25">
      <c r="A200" s="289"/>
      <c r="B200" s="292"/>
      <c r="C200" s="409"/>
      <c r="D200" s="240"/>
      <c r="E200" s="400"/>
      <c r="F200" s="230" t="s">
        <v>29</v>
      </c>
      <c r="G200" s="231"/>
      <c r="H200" s="232"/>
      <c r="I200" s="18">
        <f t="shared" si="42"/>
        <v>0</v>
      </c>
      <c r="J200" s="19">
        <f>SUM(J199)</f>
        <v>0</v>
      </c>
      <c r="K200" s="19">
        <f>SUM(K199)</f>
        <v>0</v>
      </c>
      <c r="L200" s="19">
        <f>SUM(L199)</f>
        <v>0</v>
      </c>
      <c r="M200" s="18">
        <f t="shared" si="41"/>
        <v>8.6999999999999993</v>
      </c>
      <c r="N200" s="19">
        <f>SUM(N199)</f>
        <v>0</v>
      </c>
      <c r="O200" s="19">
        <f>SUM(O199)</f>
        <v>0</v>
      </c>
      <c r="P200" s="20">
        <f>SUM(P199)</f>
        <v>8.6999999999999993</v>
      </c>
      <c r="Q200" s="18">
        <f t="shared" si="43"/>
        <v>150</v>
      </c>
      <c r="R200" s="19">
        <f>SUM(R199)</f>
        <v>0</v>
      </c>
      <c r="S200" s="19">
        <f>SUM(S199)</f>
        <v>0</v>
      </c>
      <c r="T200" s="20">
        <f>SUM(T199)</f>
        <v>150</v>
      </c>
      <c r="U200" s="18">
        <f t="shared" si="44"/>
        <v>120</v>
      </c>
      <c r="V200" s="19">
        <f>SUM(V199)</f>
        <v>0</v>
      </c>
      <c r="W200" s="19">
        <f>SUM(W199)</f>
        <v>0</v>
      </c>
      <c r="X200" s="20">
        <f>SUM(X199)</f>
        <v>120</v>
      </c>
      <c r="Z200" s="103"/>
    </row>
    <row r="201" spans="1:26" s="102" customFormat="1" ht="46.5" customHeight="1" thickBot="1" x14ac:dyDescent="0.25">
      <c r="A201" s="287">
        <v>2</v>
      </c>
      <c r="B201" s="290">
        <v>1</v>
      </c>
      <c r="C201" s="408">
        <v>3</v>
      </c>
      <c r="D201" s="239" t="s">
        <v>166</v>
      </c>
      <c r="E201" s="410">
        <v>20</v>
      </c>
      <c r="F201" s="13" t="s">
        <v>162</v>
      </c>
      <c r="G201" s="13" t="s">
        <v>167</v>
      </c>
      <c r="H201" s="60" t="s">
        <v>27</v>
      </c>
      <c r="I201" s="12">
        <f t="shared" si="42"/>
        <v>0</v>
      </c>
      <c r="J201" s="13">
        <v>0</v>
      </c>
      <c r="K201" s="13">
        <v>0</v>
      </c>
      <c r="L201" s="14"/>
      <c r="M201" s="12">
        <f t="shared" si="41"/>
        <v>2.6</v>
      </c>
      <c r="N201" s="13">
        <v>0</v>
      </c>
      <c r="O201" s="13">
        <v>0</v>
      </c>
      <c r="P201" s="14">
        <v>2.6</v>
      </c>
      <c r="Q201" s="12">
        <f t="shared" si="43"/>
        <v>12</v>
      </c>
      <c r="R201" s="13">
        <v>0</v>
      </c>
      <c r="S201" s="13">
        <v>0</v>
      </c>
      <c r="T201" s="14">
        <v>12</v>
      </c>
      <c r="U201" s="12">
        <f t="shared" si="44"/>
        <v>0</v>
      </c>
      <c r="V201" s="13">
        <v>0</v>
      </c>
      <c r="W201" s="13">
        <v>0</v>
      </c>
      <c r="X201" s="14">
        <v>0</v>
      </c>
      <c r="Y201" s="108"/>
      <c r="Z201" s="103"/>
    </row>
    <row r="202" spans="1:26" s="102" customFormat="1" ht="24.75" customHeight="1" thickBot="1" x14ac:dyDescent="0.25">
      <c r="A202" s="289"/>
      <c r="B202" s="292"/>
      <c r="C202" s="409"/>
      <c r="D202" s="240"/>
      <c r="E202" s="400"/>
      <c r="F202" s="230" t="s">
        <v>29</v>
      </c>
      <c r="G202" s="231"/>
      <c r="H202" s="232"/>
      <c r="I202" s="18">
        <f t="shared" si="42"/>
        <v>0</v>
      </c>
      <c r="J202" s="19">
        <f>SUM(J201)</f>
        <v>0</v>
      </c>
      <c r="K202" s="19">
        <f>SUM(K201)</f>
        <v>0</v>
      </c>
      <c r="L202" s="19">
        <f>SUM(L201)</f>
        <v>0</v>
      </c>
      <c r="M202" s="18">
        <f t="shared" si="41"/>
        <v>2.6</v>
      </c>
      <c r="N202" s="19">
        <f>SUM(N201)</f>
        <v>0</v>
      </c>
      <c r="O202" s="19">
        <f>SUM(O201)</f>
        <v>0</v>
      </c>
      <c r="P202" s="20">
        <f>SUM(P201)</f>
        <v>2.6</v>
      </c>
      <c r="Q202" s="18">
        <f t="shared" si="43"/>
        <v>12</v>
      </c>
      <c r="R202" s="19">
        <f>SUM(R201)</f>
        <v>0</v>
      </c>
      <c r="S202" s="19">
        <f>SUM(S201)</f>
        <v>0</v>
      </c>
      <c r="T202" s="20">
        <f>SUM(T201)</f>
        <v>12</v>
      </c>
      <c r="U202" s="18">
        <f t="shared" si="44"/>
        <v>0</v>
      </c>
      <c r="V202" s="19">
        <f>SUM(V201)</f>
        <v>0</v>
      </c>
      <c r="W202" s="19">
        <f>SUM(W201)</f>
        <v>0</v>
      </c>
      <c r="X202" s="20">
        <f>SUM(X201)</f>
        <v>0</v>
      </c>
      <c r="Z202" s="103"/>
    </row>
    <row r="203" spans="1:26" s="102" customFormat="1" ht="19.5" customHeight="1" thickBot="1" x14ac:dyDescent="0.25">
      <c r="A203" s="287">
        <v>2</v>
      </c>
      <c r="B203" s="290">
        <v>1</v>
      </c>
      <c r="C203" s="408">
        <v>4</v>
      </c>
      <c r="D203" s="239" t="s">
        <v>168</v>
      </c>
      <c r="E203" s="410">
        <v>20</v>
      </c>
      <c r="F203" s="13" t="s">
        <v>162</v>
      </c>
      <c r="G203" s="13" t="s">
        <v>169</v>
      </c>
      <c r="H203" s="60" t="s">
        <v>27</v>
      </c>
      <c r="I203" s="12">
        <f t="shared" si="42"/>
        <v>8</v>
      </c>
      <c r="J203" s="13">
        <v>8</v>
      </c>
      <c r="K203" s="13">
        <v>0</v>
      </c>
      <c r="L203" s="14">
        <v>0</v>
      </c>
      <c r="M203" s="12">
        <f t="shared" si="41"/>
        <v>13</v>
      </c>
      <c r="N203" s="13">
        <v>13</v>
      </c>
      <c r="O203" s="13">
        <v>0</v>
      </c>
      <c r="P203" s="14">
        <v>0</v>
      </c>
      <c r="Q203" s="12">
        <f t="shared" si="43"/>
        <v>10</v>
      </c>
      <c r="R203" s="13">
        <v>10</v>
      </c>
      <c r="S203" s="13">
        <v>0</v>
      </c>
      <c r="T203" s="14">
        <v>0</v>
      </c>
      <c r="U203" s="12">
        <f t="shared" si="44"/>
        <v>15</v>
      </c>
      <c r="V203" s="13">
        <v>15</v>
      </c>
      <c r="W203" s="13">
        <v>0</v>
      </c>
      <c r="X203" s="14">
        <v>0</v>
      </c>
      <c r="Z203" s="103"/>
    </row>
    <row r="204" spans="1:26" s="102" customFormat="1" ht="19.5" customHeight="1" thickBot="1" x14ac:dyDescent="0.25">
      <c r="A204" s="289"/>
      <c r="B204" s="292"/>
      <c r="C204" s="409"/>
      <c r="D204" s="240"/>
      <c r="E204" s="400"/>
      <c r="F204" s="230" t="s">
        <v>29</v>
      </c>
      <c r="G204" s="231"/>
      <c r="H204" s="232"/>
      <c r="I204" s="18">
        <f t="shared" si="42"/>
        <v>8</v>
      </c>
      <c r="J204" s="19">
        <f>SUM(J203)</f>
        <v>8</v>
      </c>
      <c r="K204" s="19">
        <f>SUM(K203)</f>
        <v>0</v>
      </c>
      <c r="L204" s="19">
        <f>SUM(L203)</f>
        <v>0</v>
      </c>
      <c r="M204" s="18">
        <f t="shared" si="41"/>
        <v>13</v>
      </c>
      <c r="N204" s="19">
        <f>SUM(N203)</f>
        <v>13</v>
      </c>
      <c r="O204" s="19">
        <f>SUM(O203)</f>
        <v>0</v>
      </c>
      <c r="P204" s="19">
        <f>SUM(P203)</f>
        <v>0</v>
      </c>
      <c r="Q204" s="18">
        <f t="shared" si="43"/>
        <v>10</v>
      </c>
      <c r="R204" s="19">
        <f>SUM(R203)</f>
        <v>10</v>
      </c>
      <c r="S204" s="19">
        <f>SUM(S203)</f>
        <v>0</v>
      </c>
      <c r="T204" s="20">
        <f>SUM(T203)</f>
        <v>0</v>
      </c>
      <c r="U204" s="18">
        <f t="shared" si="44"/>
        <v>15</v>
      </c>
      <c r="V204" s="19">
        <f>SUM(V203)</f>
        <v>15</v>
      </c>
      <c r="W204" s="19">
        <f>SUM(W203)</f>
        <v>0</v>
      </c>
      <c r="X204" s="20">
        <f>SUM(X203)</f>
        <v>0</v>
      </c>
      <c r="Z204" s="103"/>
    </row>
    <row r="205" spans="1:26" s="102" customFormat="1" ht="18" customHeight="1" thickBot="1" x14ac:dyDescent="0.25">
      <c r="A205" s="287">
        <v>2</v>
      </c>
      <c r="B205" s="290">
        <v>1</v>
      </c>
      <c r="C205" s="408">
        <v>5</v>
      </c>
      <c r="D205" s="239" t="s">
        <v>170</v>
      </c>
      <c r="E205" s="410">
        <v>20</v>
      </c>
      <c r="F205" s="13" t="s">
        <v>162</v>
      </c>
      <c r="G205" s="13" t="s">
        <v>171</v>
      </c>
      <c r="H205" s="60" t="s">
        <v>27</v>
      </c>
      <c r="I205" s="12">
        <f t="shared" si="42"/>
        <v>0</v>
      </c>
      <c r="J205" s="13">
        <v>0</v>
      </c>
      <c r="K205" s="13">
        <v>0</v>
      </c>
      <c r="L205" s="14"/>
      <c r="M205" s="12">
        <f t="shared" si="41"/>
        <v>0</v>
      </c>
      <c r="N205" s="13">
        <v>0</v>
      </c>
      <c r="O205" s="13">
        <v>0</v>
      </c>
      <c r="P205" s="14">
        <v>0</v>
      </c>
      <c r="Q205" s="12">
        <f t="shared" si="43"/>
        <v>30</v>
      </c>
      <c r="R205" s="13">
        <v>0</v>
      </c>
      <c r="S205" s="13">
        <v>0</v>
      </c>
      <c r="T205" s="14">
        <v>30</v>
      </c>
      <c r="U205" s="12">
        <f t="shared" si="44"/>
        <v>120</v>
      </c>
      <c r="V205" s="13">
        <v>0</v>
      </c>
      <c r="W205" s="13">
        <v>0</v>
      </c>
      <c r="X205" s="14">
        <v>120</v>
      </c>
      <c r="Z205" s="103"/>
    </row>
    <row r="206" spans="1:26" s="102" customFormat="1" ht="18" customHeight="1" thickBot="1" x14ac:dyDescent="0.25">
      <c r="A206" s="289"/>
      <c r="B206" s="292"/>
      <c r="C206" s="409"/>
      <c r="D206" s="240"/>
      <c r="E206" s="400"/>
      <c r="F206" s="230" t="s">
        <v>29</v>
      </c>
      <c r="G206" s="231"/>
      <c r="H206" s="232"/>
      <c r="I206" s="18">
        <f t="shared" si="42"/>
        <v>0</v>
      </c>
      <c r="J206" s="19">
        <f>SUM(J205)</f>
        <v>0</v>
      </c>
      <c r="K206" s="19">
        <f>SUM(K205)</f>
        <v>0</v>
      </c>
      <c r="L206" s="19">
        <f>SUM(L205)</f>
        <v>0</v>
      </c>
      <c r="M206" s="18">
        <f t="shared" si="41"/>
        <v>0</v>
      </c>
      <c r="N206" s="19">
        <f>SUM(N205)</f>
        <v>0</v>
      </c>
      <c r="O206" s="19">
        <f>SUM(O205)</f>
        <v>0</v>
      </c>
      <c r="P206" s="20">
        <f>SUM(P205)</f>
        <v>0</v>
      </c>
      <c r="Q206" s="18">
        <f t="shared" si="43"/>
        <v>30</v>
      </c>
      <c r="R206" s="19">
        <f>SUM(R205)</f>
        <v>0</v>
      </c>
      <c r="S206" s="19">
        <f>SUM(S205)</f>
        <v>0</v>
      </c>
      <c r="T206" s="20">
        <f>SUM(T205)</f>
        <v>30</v>
      </c>
      <c r="U206" s="18">
        <f t="shared" si="44"/>
        <v>120</v>
      </c>
      <c r="V206" s="19">
        <f>SUM(V205)</f>
        <v>0</v>
      </c>
      <c r="W206" s="19">
        <f>SUM(W205)</f>
        <v>0</v>
      </c>
      <c r="X206" s="20">
        <f>SUM(X205)</f>
        <v>120</v>
      </c>
      <c r="Z206" s="103"/>
    </row>
    <row r="207" spans="1:26" s="102" customFormat="1" ht="36.75" customHeight="1" thickBot="1" x14ac:dyDescent="0.25">
      <c r="A207" s="287">
        <v>2</v>
      </c>
      <c r="B207" s="290">
        <v>1</v>
      </c>
      <c r="C207" s="408">
        <v>6</v>
      </c>
      <c r="D207" s="239" t="s">
        <v>172</v>
      </c>
      <c r="E207" s="410">
        <v>20</v>
      </c>
      <c r="F207" s="13" t="s">
        <v>162</v>
      </c>
      <c r="G207" s="13" t="s">
        <v>173</v>
      </c>
      <c r="H207" s="60" t="s">
        <v>27</v>
      </c>
      <c r="I207" s="12">
        <f t="shared" si="42"/>
        <v>11.6</v>
      </c>
      <c r="J207" s="13">
        <v>0</v>
      </c>
      <c r="K207" s="13">
        <v>0</v>
      </c>
      <c r="L207" s="14">
        <v>11.6</v>
      </c>
      <c r="M207" s="12">
        <f t="shared" si="41"/>
        <v>0</v>
      </c>
      <c r="N207" s="13"/>
      <c r="O207" s="13">
        <v>0</v>
      </c>
      <c r="P207" s="14"/>
      <c r="Q207" s="12">
        <f t="shared" si="43"/>
        <v>0</v>
      </c>
      <c r="R207" s="13">
        <v>0</v>
      </c>
      <c r="S207" s="13">
        <v>0</v>
      </c>
      <c r="T207" s="14"/>
      <c r="U207" s="12">
        <f t="shared" si="44"/>
        <v>0</v>
      </c>
      <c r="V207" s="13">
        <v>0</v>
      </c>
      <c r="W207" s="13">
        <v>0</v>
      </c>
      <c r="X207" s="14"/>
      <c r="Z207" s="103"/>
    </row>
    <row r="208" spans="1:26" s="102" customFormat="1" ht="27" customHeight="1" thickBot="1" x14ac:dyDescent="0.25">
      <c r="A208" s="289"/>
      <c r="B208" s="292"/>
      <c r="C208" s="409"/>
      <c r="D208" s="240"/>
      <c r="E208" s="400"/>
      <c r="F208" s="230" t="s">
        <v>29</v>
      </c>
      <c r="G208" s="231"/>
      <c r="H208" s="232"/>
      <c r="I208" s="18">
        <f t="shared" si="42"/>
        <v>11.6</v>
      </c>
      <c r="J208" s="19">
        <f>SUM(J207)</f>
        <v>0</v>
      </c>
      <c r="K208" s="19">
        <f>SUM(K207)</f>
        <v>0</v>
      </c>
      <c r="L208" s="19">
        <f>SUM(L207)</f>
        <v>11.6</v>
      </c>
      <c r="M208" s="18">
        <f t="shared" si="41"/>
        <v>0</v>
      </c>
      <c r="N208" s="19">
        <f>SUM(N207)</f>
        <v>0</v>
      </c>
      <c r="O208" s="19">
        <f>SUM(O207)</f>
        <v>0</v>
      </c>
      <c r="P208" s="20">
        <f>SUM(P207)</f>
        <v>0</v>
      </c>
      <c r="Q208" s="18">
        <f t="shared" si="43"/>
        <v>0</v>
      </c>
      <c r="R208" s="19">
        <f>SUM(R207)</f>
        <v>0</v>
      </c>
      <c r="S208" s="19">
        <f>SUM(S207)</f>
        <v>0</v>
      </c>
      <c r="T208" s="20">
        <f>SUM(T207)</f>
        <v>0</v>
      </c>
      <c r="U208" s="18">
        <f t="shared" si="44"/>
        <v>0</v>
      </c>
      <c r="V208" s="19">
        <f>SUM(V207)</f>
        <v>0</v>
      </c>
      <c r="W208" s="19">
        <f>SUM(W207)</f>
        <v>0</v>
      </c>
      <c r="X208" s="20">
        <f>SUM(X207)</f>
        <v>0</v>
      </c>
      <c r="Z208" s="103"/>
    </row>
    <row r="209" spans="1:26" s="102" customFormat="1" ht="36.75" customHeight="1" thickBot="1" x14ac:dyDescent="0.25">
      <c r="A209" s="287">
        <v>2</v>
      </c>
      <c r="B209" s="290">
        <v>1</v>
      </c>
      <c r="C209" s="408">
        <v>7</v>
      </c>
      <c r="D209" s="239" t="s">
        <v>174</v>
      </c>
      <c r="E209" s="410">
        <v>20</v>
      </c>
      <c r="F209" s="13" t="s">
        <v>162</v>
      </c>
      <c r="G209" s="13" t="s">
        <v>175</v>
      </c>
      <c r="H209" s="60" t="s">
        <v>27</v>
      </c>
      <c r="I209" s="12">
        <f t="shared" si="42"/>
        <v>0</v>
      </c>
      <c r="J209" s="13">
        <v>0</v>
      </c>
      <c r="K209" s="13">
        <v>0</v>
      </c>
      <c r="L209" s="14"/>
      <c r="M209" s="12">
        <f t="shared" si="41"/>
        <v>8</v>
      </c>
      <c r="N209" s="13">
        <v>0</v>
      </c>
      <c r="O209" s="13">
        <v>0</v>
      </c>
      <c r="P209" s="14">
        <v>8</v>
      </c>
      <c r="Q209" s="12">
        <f t="shared" si="43"/>
        <v>6</v>
      </c>
      <c r="R209" s="13">
        <v>0</v>
      </c>
      <c r="S209" s="13">
        <v>0</v>
      </c>
      <c r="T209" s="14">
        <v>6</v>
      </c>
      <c r="U209" s="12">
        <f t="shared" si="44"/>
        <v>5</v>
      </c>
      <c r="V209" s="13">
        <v>0</v>
      </c>
      <c r="W209" s="13">
        <v>0</v>
      </c>
      <c r="X209" s="14">
        <v>5</v>
      </c>
      <c r="Z209" s="103"/>
    </row>
    <row r="210" spans="1:26" s="102" customFormat="1" ht="25.5" customHeight="1" thickBot="1" x14ac:dyDescent="0.25">
      <c r="A210" s="289"/>
      <c r="B210" s="292"/>
      <c r="C210" s="409"/>
      <c r="D210" s="240"/>
      <c r="E210" s="400"/>
      <c r="F210" s="230" t="s">
        <v>29</v>
      </c>
      <c r="G210" s="231"/>
      <c r="H210" s="232"/>
      <c r="I210" s="18">
        <f t="shared" si="42"/>
        <v>0</v>
      </c>
      <c r="J210" s="19">
        <f>SUM(J209)</f>
        <v>0</v>
      </c>
      <c r="K210" s="19">
        <f>SUM(K209)</f>
        <v>0</v>
      </c>
      <c r="L210" s="19">
        <f>SUM(L209)</f>
        <v>0</v>
      </c>
      <c r="M210" s="18">
        <f t="shared" si="41"/>
        <v>8</v>
      </c>
      <c r="N210" s="19">
        <f>SUM(N209)</f>
        <v>0</v>
      </c>
      <c r="O210" s="19">
        <f>SUM(O209)</f>
        <v>0</v>
      </c>
      <c r="P210" s="20">
        <f>SUM(P209)</f>
        <v>8</v>
      </c>
      <c r="Q210" s="18">
        <f t="shared" si="43"/>
        <v>6</v>
      </c>
      <c r="R210" s="19">
        <f>SUM(R209)</f>
        <v>0</v>
      </c>
      <c r="S210" s="19">
        <f>SUM(S209)</f>
        <v>0</v>
      </c>
      <c r="T210" s="20">
        <f>SUM(T209)</f>
        <v>6</v>
      </c>
      <c r="U210" s="18">
        <f t="shared" si="44"/>
        <v>5</v>
      </c>
      <c r="V210" s="19">
        <f>SUM(V209)</f>
        <v>0</v>
      </c>
      <c r="W210" s="19">
        <f>SUM(W209)</f>
        <v>0</v>
      </c>
      <c r="X210" s="20">
        <f>SUM(X209)</f>
        <v>5</v>
      </c>
      <c r="Z210" s="103"/>
    </row>
    <row r="211" spans="1:26" s="102" customFormat="1" ht="18.75" customHeight="1" thickBot="1" x14ac:dyDescent="0.25">
      <c r="A211" s="287">
        <v>2</v>
      </c>
      <c r="B211" s="290">
        <v>1</v>
      </c>
      <c r="C211" s="408">
        <v>8</v>
      </c>
      <c r="D211" s="239" t="s">
        <v>176</v>
      </c>
      <c r="E211" s="410">
        <v>20</v>
      </c>
      <c r="F211" s="13" t="s">
        <v>162</v>
      </c>
      <c r="G211" s="13" t="s">
        <v>266</v>
      </c>
      <c r="H211" s="60" t="s">
        <v>27</v>
      </c>
      <c r="I211" s="12">
        <f t="shared" si="42"/>
        <v>0</v>
      </c>
      <c r="J211" s="13">
        <v>0</v>
      </c>
      <c r="K211" s="13">
        <v>0</v>
      </c>
      <c r="L211" s="14"/>
      <c r="M211" s="12">
        <f t="shared" si="41"/>
        <v>0</v>
      </c>
      <c r="N211" s="13">
        <v>0</v>
      </c>
      <c r="O211" s="13">
        <v>0</v>
      </c>
      <c r="P211" s="14"/>
      <c r="Q211" s="12">
        <f t="shared" si="43"/>
        <v>28</v>
      </c>
      <c r="R211" s="13">
        <v>0</v>
      </c>
      <c r="S211" s="13">
        <v>0</v>
      </c>
      <c r="T211" s="14">
        <v>28</v>
      </c>
      <c r="U211" s="12">
        <f t="shared" si="44"/>
        <v>13</v>
      </c>
      <c r="V211" s="13">
        <v>0</v>
      </c>
      <c r="W211" s="13">
        <v>0</v>
      </c>
      <c r="X211" s="14">
        <v>13</v>
      </c>
      <c r="Z211" s="103"/>
    </row>
    <row r="212" spans="1:26" s="102" customFormat="1" ht="18.75" customHeight="1" thickBot="1" x14ac:dyDescent="0.25">
      <c r="A212" s="289"/>
      <c r="B212" s="292"/>
      <c r="C212" s="409"/>
      <c r="D212" s="240"/>
      <c r="E212" s="400"/>
      <c r="F212" s="230" t="s">
        <v>29</v>
      </c>
      <c r="G212" s="231"/>
      <c r="H212" s="232"/>
      <c r="I212" s="18">
        <f t="shared" si="42"/>
        <v>0</v>
      </c>
      <c r="J212" s="19">
        <f>SUM(J211)</f>
        <v>0</v>
      </c>
      <c r="K212" s="19">
        <f>SUM(K211)</f>
        <v>0</v>
      </c>
      <c r="L212" s="19">
        <f>SUM(L211)</f>
        <v>0</v>
      </c>
      <c r="M212" s="18">
        <f t="shared" si="41"/>
        <v>0</v>
      </c>
      <c r="N212" s="19">
        <f>SUM(N211)</f>
        <v>0</v>
      </c>
      <c r="O212" s="19">
        <f>SUM(O211)</f>
        <v>0</v>
      </c>
      <c r="P212" s="20">
        <f>SUM(P211)</f>
        <v>0</v>
      </c>
      <c r="Q212" s="18">
        <f t="shared" si="43"/>
        <v>28</v>
      </c>
      <c r="R212" s="19">
        <f>SUM(R211)</f>
        <v>0</v>
      </c>
      <c r="S212" s="19">
        <f>SUM(S211)</f>
        <v>0</v>
      </c>
      <c r="T212" s="20">
        <f>SUM(T211)</f>
        <v>28</v>
      </c>
      <c r="U212" s="18">
        <f t="shared" si="44"/>
        <v>13</v>
      </c>
      <c r="V212" s="19">
        <f>SUM(V211)</f>
        <v>0</v>
      </c>
      <c r="W212" s="19">
        <f>SUM(W211)</f>
        <v>0</v>
      </c>
      <c r="X212" s="20">
        <f>SUM(X211)</f>
        <v>13</v>
      </c>
      <c r="Z212" s="103"/>
    </row>
    <row r="213" spans="1:26" s="102" customFormat="1" ht="51" customHeight="1" thickBot="1" x14ac:dyDescent="0.25">
      <c r="A213" s="287">
        <v>2</v>
      </c>
      <c r="B213" s="290">
        <v>1</v>
      </c>
      <c r="C213" s="408">
        <v>9</v>
      </c>
      <c r="D213" s="239" t="s">
        <v>177</v>
      </c>
      <c r="E213" s="410">
        <v>20</v>
      </c>
      <c r="F213" s="13" t="s">
        <v>162</v>
      </c>
      <c r="G213" s="13" t="s">
        <v>178</v>
      </c>
      <c r="H213" s="60" t="s">
        <v>27</v>
      </c>
      <c r="I213" s="12">
        <f t="shared" si="42"/>
        <v>7.5</v>
      </c>
      <c r="J213" s="13">
        <v>0</v>
      </c>
      <c r="K213" s="13">
        <v>0</v>
      </c>
      <c r="L213" s="14">
        <v>7.5</v>
      </c>
      <c r="M213" s="12">
        <v>3.6</v>
      </c>
      <c r="N213" s="13">
        <v>0</v>
      </c>
      <c r="O213" s="13">
        <v>0</v>
      </c>
      <c r="P213" s="14">
        <v>3.6</v>
      </c>
      <c r="Q213" s="12">
        <f t="shared" si="43"/>
        <v>0</v>
      </c>
      <c r="R213" s="13">
        <v>0</v>
      </c>
      <c r="S213" s="13">
        <v>0</v>
      </c>
      <c r="T213" s="14"/>
      <c r="U213" s="12">
        <f t="shared" si="44"/>
        <v>0</v>
      </c>
      <c r="V213" s="13">
        <v>0</v>
      </c>
      <c r="W213" s="13">
        <v>0</v>
      </c>
      <c r="X213" s="14"/>
      <c r="Z213" s="103"/>
    </row>
    <row r="214" spans="1:26" s="102" customFormat="1" ht="28.5" customHeight="1" thickBot="1" x14ac:dyDescent="0.25">
      <c r="A214" s="289"/>
      <c r="B214" s="292"/>
      <c r="C214" s="409"/>
      <c r="D214" s="240"/>
      <c r="E214" s="400"/>
      <c r="F214" s="230" t="s">
        <v>29</v>
      </c>
      <c r="G214" s="231"/>
      <c r="H214" s="232"/>
      <c r="I214" s="18">
        <f t="shared" si="42"/>
        <v>7.5</v>
      </c>
      <c r="J214" s="19">
        <f>SUM(J213)</f>
        <v>0</v>
      </c>
      <c r="K214" s="19">
        <f>SUM(K213)</f>
        <v>0</v>
      </c>
      <c r="L214" s="19">
        <f>SUM(L213)</f>
        <v>7.5</v>
      </c>
      <c r="M214" s="18">
        <f t="shared" si="41"/>
        <v>3.6</v>
      </c>
      <c r="N214" s="19">
        <f>SUM(N213)</f>
        <v>0</v>
      </c>
      <c r="O214" s="19">
        <f>SUM(O213)</f>
        <v>0</v>
      </c>
      <c r="P214" s="20">
        <f>SUM(P213)</f>
        <v>3.6</v>
      </c>
      <c r="Q214" s="18">
        <f t="shared" si="43"/>
        <v>0</v>
      </c>
      <c r="R214" s="19">
        <f>SUM(R213)</f>
        <v>0</v>
      </c>
      <c r="S214" s="19">
        <f>SUM(S213)</f>
        <v>0</v>
      </c>
      <c r="T214" s="20">
        <f>SUM(T213)</f>
        <v>0</v>
      </c>
      <c r="U214" s="18">
        <f t="shared" si="44"/>
        <v>0</v>
      </c>
      <c r="V214" s="19">
        <f>SUM(V213)</f>
        <v>0</v>
      </c>
      <c r="W214" s="19">
        <f>SUM(W213)</f>
        <v>0</v>
      </c>
      <c r="X214" s="20">
        <f>SUM(X213)</f>
        <v>0</v>
      </c>
      <c r="Z214" s="103"/>
    </row>
    <row r="215" spans="1:26" s="102" customFormat="1" ht="57" customHeight="1" thickBot="1" x14ac:dyDescent="0.25">
      <c r="A215" s="287">
        <v>2</v>
      </c>
      <c r="B215" s="290">
        <v>1</v>
      </c>
      <c r="C215" s="408">
        <v>10</v>
      </c>
      <c r="D215" s="239" t="s">
        <v>179</v>
      </c>
      <c r="E215" s="410">
        <v>20</v>
      </c>
      <c r="F215" s="13" t="s">
        <v>162</v>
      </c>
      <c r="G215" s="61" t="s">
        <v>180</v>
      </c>
      <c r="H215" s="198" t="s">
        <v>27</v>
      </c>
      <c r="I215" s="12">
        <f t="shared" si="42"/>
        <v>3.6</v>
      </c>
      <c r="J215" s="13">
        <v>0</v>
      </c>
      <c r="K215" s="13">
        <v>0</v>
      </c>
      <c r="L215" s="14">
        <v>3.6</v>
      </c>
      <c r="M215" s="12">
        <f t="shared" si="41"/>
        <v>0</v>
      </c>
      <c r="N215" s="13">
        <v>0</v>
      </c>
      <c r="O215" s="13">
        <v>0</v>
      </c>
      <c r="P215" s="14"/>
      <c r="Q215" s="12">
        <f t="shared" si="43"/>
        <v>0</v>
      </c>
      <c r="R215" s="13">
        <v>0</v>
      </c>
      <c r="S215" s="13">
        <v>0</v>
      </c>
      <c r="T215" s="14"/>
      <c r="U215" s="12">
        <f t="shared" si="44"/>
        <v>0</v>
      </c>
      <c r="V215" s="13">
        <v>0</v>
      </c>
      <c r="W215" s="13">
        <v>0</v>
      </c>
      <c r="X215" s="14"/>
      <c r="Z215" s="103"/>
    </row>
    <row r="216" spans="1:26" s="105" customFormat="1" ht="32.25" customHeight="1" thickBot="1" x14ac:dyDescent="0.25">
      <c r="A216" s="289"/>
      <c r="B216" s="292"/>
      <c r="C216" s="409"/>
      <c r="D216" s="240"/>
      <c r="E216" s="400"/>
      <c r="F216" s="230" t="s">
        <v>29</v>
      </c>
      <c r="G216" s="231"/>
      <c r="H216" s="232"/>
      <c r="I216" s="18">
        <f t="shared" si="42"/>
        <v>3.6</v>
      </c>
      <c r="J216" s="19">
        <f>SUM(J215)</f>
        <v>0</v>
      </c>
      <c r="K216" s="19">
        <f>SUM(K215)</f>
        <v>0</v>
      </c>
      <c r="L216" s="19">
        <f>SUM(L215)</f>
        <v>3.6</v>
      </c>
      <c r="M216" s="18">
        <f t="shared" si="41"/>
        <v>0</v>
      </c>
      <c r="N216" s="19">
        <f>SUM(N215)</f>
        <v>0</v>
      </c>
      <c r="O216" s="19">
        <f>SUM(O215)</f>
        <v>0</v>
      </c>
      <c r="P216" s="19">
        <f>SUM(P215)</f>
        <v>0</v>
      </c>
      <c r="Q216" s="18">
        <f t="shared" si="43"/>
        <v>0</v>
      </c>
      <c r="R216" s="19">
        <f>SUM(R215)</f>
        <v>0</v>
      </c>
      <c r="S216" s="19">
        <f>SUM(S215)</f>
        <v>0</v>
      </c>
      <c r="T216" s="20">
        <f>SUM(T215)</f>
        <v>0</v>
      </c>
      <c r="U216" s="18">
        <f t="shared" si="44"/>
        <v>0</v>
      </c>
      <c r="V216" s="19">
        <f>SUM(V215)</f>
        <v>0</v>
      </c>
      <c r="W216" s="19">
        <f>SUM(W215)</f>
        <v>0</v>
      </c>
      <c r="X216" s="20">
        <f>SUM(X215)</f>
        <v>0</v>
      </c>
      <c r="Y216" s="102"/>
      <c r="Z216" s="103"/>
    </row>
    <row r="217" spans="1:26" s="105" customFormat="1" ht="29.25" customHeight="1" thickBot="1" x14ac:dyDescent="0.25">
      <c r="A217" s="287">
        <v>2</v>
      </c>
      <c r="B217" s="290">
        <v>1</v>
      </c>
      <c r="C217" s="408">
        <v>11</v>
      </c>
      <c r="D217" s="411" t="s">
        <v>181</v>
      </c>
      <c r="E217" s="410">
        <v>20</v>
      </c>
      <c r="F217" s="13" t="s">
        <v>162</v>
      </c>
      <c r="G217" s="199" t="s">
        <v>182</v>
      </c>
      <c r="H217" s="200" t="s">
        <v>27</v>
      </c>
      <c r="I217" s="12">
        <f t="shared" si="42"/>
        <v>35.5</v>
      </c>
      <c r="J217" s="13">
        <v>0</v>
      </c>
      <c r="K217" s="13">
        <v>0</v>
      </c>
      <c r="L217" s="14">
        <v>35.5</v>
      </c>
      <c r="M217" s="12">
        <f t="shared" si="41"/>
        <v>0</v>
      </c>
      <c r="N217" s="13">
        <v>0</v>
      </c>
      <c r="O217" s="13">
        <v>0</v>
      </c>
      <c r="P217" s="14"/>
      <c r="Q217" s="12">
        <f t="shared" si="43"/>
        <v>0</v>
      </c>
      <c r="R217" s="13">
        <v>0</v>
      </c>
      <c r="S217" s="13">
        <v>0</v>
      </c>
      <c r="T217" s="14">
        <v>0</v>
      </c>
      <c r="U217" s="12">
        <f t="shared" si="44"/>
        <v>0</v>
      </c>
      <c r="V217" s="13">
        <v>0</v>
      </c>
      <c r="W217" s="13">
        <v>0</v>
      </c>
      <c r="X217" s="14">
        <v>0</v>
      </c>
      <c r="Y217" s="102"/>
      <c r="Z217" s="103"/>
    </row>
    <row r="218" spans="1:26" s="102" customFormat="1" ht="21.75" customHeight="1" thickBot="1" x14ac:dyDescent="0.25">
      <c r="A218" s="289"/>
      <c r="B218" s="292"/>
      <c r="C218" s="409"/>
      <c r="D218" s="412"/>
      <c r="E218" s="400"/>
      <c r="F218" s="230" t="s">
        <v>29</v>
      </c>
      <c r="G218" s="231"/>
      <c r="H218" s="232"/>
      <c r="I218" s="18">
        <f t="shared" si="42"/>
        <v>35.5</v>
      </c>
      <c r="J218" s="19">
        <f>SUM(J217)</f>
        <v>0</v>
      </c>
      <c r="K218" s="19">
        <f>SUM(K217)</f>
        <v>0</v>
      </c>
      <c r="L218" s="19">
        <f>SUM(L217)</f>
        <v>35.5</v>
      </c>
      <c r="M218" s="18">
        <f t="shared" si="41"/>
        <v>0</v>
      </c>
      <c r="N218" s="19">
        <f>SUM(N217)</f>
        <v>0</v>
      </c>
      <c r="O218" s="19">
        <f>SUM(O217)</f>
        <v>0</v>
      </c>
      <c r="P218" s="19">
        <f>SUM(P217)</f>
        <v>0</v>
      </c>
      <c r="Q218" s="18">
        <f t="shared" si="43"/>
        <v>0</v>
      </c>
      <c r="R218" s="19">
        <f>SUM(R217)</f>
        <v>0</v>
      </c>
      <c r="S218" s="19">
        <f>SUM(S217)</f>
        <v>0</v>
      </c>
      <c r="T218" s="20">
        <f>SUM(T217)</f>
        <v>0</v>
      </c>
      <c r="U218" s="18">
        <f t="shared" si="44"/>
        <v>0</v>
      </c>
      <c r="V218" s="19">
        <f>SUM(V217)</f>
        <v>0</v>
      </c>
      <c r="W218" s="19">
        <f>SUM(W217)</f>
        <v>0</v>
      </c>
      <c r="X218" s="20">
        <f>SUM(X217)</f>
        <v>0</v>
      </c>
      <c r="Z218" s="103"/>
    </row>
    <row r="219" spans="1:26" s="105" customFormat="1" ht="81.75" customHeight="1" thickBot="1" x14ac:dyDescent="0.25">
      <c r="A219" s="287">
        <v>2</v>
      </c>
      <c r="B219" s="290">
        <v>1</v>
      </c>
      <c r="C219" s="408">
        <v>12</v>
      </c>
      <c r="D219" s="411" t="s">
        <v>183</v>
      </c>
      <c r="E219" s="410">
        <v>20</v>
      </c>
      <c r="F219" s="13" t="s">
        <v>162</v>
      </c>
      <c r="G219" s="199" t="s">
        <v>267</v>
      </c>
      <c r="H219" s="200" t="s">
        <v>27</v>
      </c>
      <c r="I219" s="12">
        <f t="shared" si="42"/>
        <v>0</v>
      </c>
      <c r="J219" s="13">
        <v>0</v>
      </c>
      <c r="K219" s="13">
        <v>0</v>
      </c>
      <c r="L219" s="14"/>
      <c r="M219" s="12">
        <f t="shared" si="41"/>
        <v>8</v>
      </c>
      <c r="N219" s="13">
        <v>0</v>
      </c>
      <c r="O219" s="13">
        <v>0</v>
      </c>
      <c r="P219" s="14">
        <v>8</v>
      </c>
      <c r="Q219" s="12"/>
      <c r="R219" s="13">
        <v>0</v>
      </c>
      <c r="S219" s="13">
        <v>0</v>
      </c>
      <c r="T219" s="14"/>
      <c r="U219" s="12"/>
      <c r="V219" s="13">
        <v>0</v>
      </c>
      <c r="W219" s="13">
        <v>0</v>
      </c>
      <c r="X219" s="14"/>
      <c r="Y219" s="102"/>
      <c r="Z219" s="103"/>
    </row>
    <row r="220" spans="1:26" s="102" customFormat="1" ht="27" customHeight="1" thickBot="1" x14ac:dyDescent="0.25">
      <c r="A220" s="289"/>
      <c r="B220" s="292"/>
      <c r="C220" s="409"/>
      <c r="D220" s="412"/>
      <c r="E220" s="400"/>
      <c r="F220" s="230" t="s">
        <v>29</v>
      </c>
      <c r="G220" s="231"/>
      <c r="H220" s="232"/>
      <c r="I220" s="18">
        <f t="shared" si="42"/>
        <v>0</v>
      </c>
      <c r="J220" s="19">
        <f>SUM(J219)</f>
        <v>0</v>
      </c>
      <c r="K220" s="19">
        <f>SUM(K219)</f>
        <v>0</v>
      </c>
      <c r="L220" s="19">
        <f>SUM(L219)</f>
        <v>0</v>
      </c>
      <c r="M220" s="18">
        <f t="shared" si="41"/>
        <v>8</v>
      </c>
      <c r="N220" s="19">
        <f>SUM(N219)</f>
        <v>0</v>
      </c>
      <c r="O220" s="19">
        <f>SUM(O219)</f>
        <v>0</v>
      </c>
      <c r="P220" s="19">
        <f>SUM(P219)</f>
        <v>8</v>
      </c>
      <c r="Q220" s="18">
        <f t="shared" si="43"/>
        <v>0</v>
      </c>
      <c r="R220" s="19">
        <f>SUM(R219)</f>
        <v>0</v>
      </c>
      <c r="S220" s="19">
        <f>SUM(S219)</f>
        <v>0</v>
      </c>
      <c r="T220" s="20">
        <f>SUM(T219)</f>
        <v>0</v>
      </c>
      <c r="U220" s="18">
        <f t="shared" si="44"/>
        <v>0</v>
      </c>
      <c r="V220" s="19">
        <f>SUM(V219)</f>
        <v>0</v>
      </c>
      <c r="W220" s="19">
        <f>SUM(W219)</f>
        <v>0</v>
      </c>
      <c r="X220" s="20">
        <f>SUM(X219)</f>
        <v>0</v>
      </c>
      <c r="Z220" s="103"/>
    </row>
    <row r="221" spans="1:26" s="105" customFormat="1" ht="28.5" customHeight="1" thickBot="1" x14ac:dyDescent="0.25">
      <c r="A221" s="287">
        <v>2</v>
      </c>
      <c r="B221" s="291">
        <v>1</v>
      </c>
      <c r="C221" s="413">
        <v>13</v>
      </c>
      <c r="D221" s="414" t="s">
        <v>184</v>
      </c>
      <c r="E221" s="310">
        <v>20</v>
      </c>
      <c r="F221" s="13" t="s">
        <v>162</v>
      </c>
      <c r="G221" s="199" t="s">
        <v>185</v>
      </c>
      <c r="H221" s="200" t="s">
        <v>27</v>
      </c>
      <c r="I221" s="12">
        <f>J221+L221</f>
        <v>3</v>
      </c>
      <c r="J221" s="13">
        <v>3</v>
      </c>
      <c r="K221" s="13">
        <v>0</v>
      </c>
      <c r="L221" s="14"/>
      <c r="M221" s="12">
        <f t="shared" si="41"/>
        <v>0</v>
      </c>
      <c r="N221" s="13">
        <v>0</v>
      </c>
      <c r="O221" s="13">
        <v>0</v>
      </c>
      <c r="P221" s="14"/>
      <c r="Q221" s="12">
        <f t="shared" si="43"/>
        <v>0</v>
      </c>
      <c r="R221" s="13">
        <v>0</v>
      </c>
      <c r="S221" s="13">
        <v>0</v>
      </c>
      <c r="T221" s="14"/>
      <c r="U221" s="12">
        <f t="shared" si="44"/>
        <v>0</v>
      </c>
      <c r="V221" s="13">
        <v>0</v>
      </c>
      <c r="W221" s="13">
        <v>0</v>
      </c>
      <c r="X221" s="14"/>
      <c r="Y221" s="102"/>
      <c r="Z221" s="103"/>
    </row>
    <row r="222" spans="1:26" s="102" customFormat="1" ht="10.5" customHeight="1" thickBot="1" x14ac:dyDescent="0.25">
      <c r="A222" s="289"/>
      <c r="B222" s="292"/>
      <c r="C222" s="409"/>
      <c r="D222" s="412"/>
      <c r="E222" s="400"/>
      <c r="F222" s="230" t="s">
        <v>29</v>
      </c>
      <c r="G222" s="231"/>
      <c r="H222" s="232"/>
      <c r="I222" s="18">
        <f>J222+L222</f>
        <v>3</v>
      </c>
      <c r="J222" s="19">
        <f>SUM(J221)</f>
        <v>3</v>
      </c>
      <c r="K222" s="19">
        <f>SUM(K221)</f>
        <v>0</v>
      </c>
      <c r="L222" s="19">
        <f>SUM(L221)</f>
        <v>0</v>
      </c>
      <c r="M222" s="18">
        <f t="shared" si="41"/>
        <v>0</v>
      </c>
      <c r="N222" s="19">
        <f>SUM(N221)</f>
        <v>0</v>
      </c>
      <c r="O222" s="19">
        <f>SUM(O221)</f>
        <v>0</v>
      </c>
      <c r="P222" s="19">
        <f>SUM(P221)</f>
        <v>0</v>
      </c>
      <c r="Q222" s="18">
        <f t="shared" si="43"/>
        <v>0</v>
      </c>
      <c r="R222" s="19">
        <f>SUM(R221)</f>
        <v>0</v>
      </c>
      <c r="S222" s="19">
        <f>SUM(S221)</f>
        <v>0</v>
      </c>
      <c r="T222" s="20">
        <f>SUM(T221)</f>
        <v>0</v>
      </c>
      <c r="U222" s="18">
        <f t="shared" si="44"/>
        <v>0</v>
      </c>
      <c r="V222" s="19">
        <f>SUM(V221)</f>
        <v>0</v>
      </c>
      <c r="W222" s="19">
        <f>SUM(W221)</f>
        <v>0</v>
      </c>
      <c r="X222" s="20">
        <f>SUM(X221)</f>
        <v>0</v>
      </c>
      <c r="Z222" s="103"/>
    </row>
    <row r="223" spans="1:26" s="105" customFormat="1" ht="18" customHeight="1" x14ac:dyDescent="0.2">
      <c r="A223" s="287">
        <v>2</v>
      </c>
      <c r="B223" s="291">
        <v>1</v>
      </c>
      <c r="C223" s="408">
        <v>14</v>
      </c>
      <c r="D223" s="411" t="s">
        <v>300</v>
      </c>
      <c r="E223" s="410">
        <v>20</v>
      </c>
      <c r="F223" s="356" t="s">
        <v>162</v>
      </c>
      <c r="G223" s="356" t="s">
        <v>186</v>
      </c>
      <c r="H223" s="16" t="s">
        <v>27</v>
      </c>
      <c r="I223" s="12">
        <f>J223+L223</f>
        <v>0</v>
      </c>
      <c r="J223" s="13"/>
      <c r="K223" s="13">
        <v>0</v>
      </c>
      <c r="L223" s="14"/>
      <c r="M223" s="12">
        <f t="shared" si="41"/>
        <v>0</v>
      </c>
      <c r="N223" s="13">
        <v>0</v>
      </c>
      <c r="O223" s="13">
        <v>0</v>
      </c>
      <c r="P223" s="14"/>
      <c r="Q223" s="12">
        <v>75.599999999999994</v>
      </c>
      <c r="R223" s="13">
        <v>0</v>
      </c>
      <c r="S223" s="13">
        <v>0</v>
      </c>
      <c r="T223" s="14">
        <v>75.599999999999994</v>
      </c>
      <c r="U223" s="12">
        <f t="shared" si="44"/>
        <v>0</v>
      </c>
      <c r="V223" s="13">
        <v>0</v>
      </c>
      <c r="W223" s="13">
        <v>0</v>
      </c>
      <c r="X223" s="14"/>
      <c r="Y223" s="102"/>
      <c r="Z223" s="103"/>
    </row>
    <row r="224" spans="1:26" s="105" customFormat="1" ht="21" customHeight="1" thickBot="1" x14ac:dyDescent="0.25">
      <c r="A224" s="288"/>
      <c r="B224" s="291"/>
      <c r="C224" s="413"/>
      <c r="D224" s="414"/>
      <c r="E224" s="310"/>
      <c r="F224" s="365"/>
      <c r="G224" s="365"/>
      <c r="H224" s="198" t="s">
        <v>144</v>
      </c>
      <c r="I224" s="12">
        <f>J224+L224</f>
        <v>0</v>
      </c>
      <c r="J224" s="13"/>
      <c r="K224" s="13">
        <v>0</v>
      </c>
      <c r="L224" s="14"/>
      <c r="M224" s="12">
        <f t="shared" si="41"/>
        <v>0</v>
      </c>
      <c r="N224" s="13">
        <v>0</v>
      </c>
      <c r="O224" s="13">
        <v>0</v>
      </c>
      <c r="P224" s="14"/>
      <c r="Q224" s="12">
        <v>428.2</v>
      </c>
      <c r="R224" s="13">
        <v>0</v>
      </c>
      <c r="S224" s="13">
        <v>0</v>
      </c>
      <c r="T224" s="14">
        <v>428.2</v>
      </c>
      <c r="U224" s="12">
        <f t="shared" si="44"/>
        <v>0</v>
      </c>
      <c r="V224" s="13">
        <v>0</v>
      </c>
      <c r="W224" s="13">
        <v>0</v>
      </c>
      <c r="X224" s="14"/>
      <c r="Y224" s="102"/>
      <c r="Z224" s="103"/>
    </row>
    <row r="225" spans="1:26" s="102" customFormat="1" ht="20.25" customHeight="1" thickBot="1" x14ac:dyDescent="0.25">
      <c r="A225" s="289"/>
      <c r="B225" s="292"/>
      <c r="C225" s="409"/>
      <c r="D225" s="412"/>
      <c r="E225" s="400"/>
      <c r="F225" s="230" t="s">
        <v>29</v>
      </c>
      <c r="G225" s="231"/>
      <c r="H225" s="232"/>
      <c r="I225" s="71">
        <f>SUM(J225,L225)</f>
        <v>0</v>
      </c>
      <c r="J225" s="19">
        <f>SUM(J223:J224)</f>
        <v>0</v>
      </c>
      <c r="K225" s="19">
        <f>SUM(K223:K224)</f>
        <v>0</v>
      </c>
      <c r="L225" s="20">
        <f>SUM(L223:L224)</f>
        <v>0</v>
      </c>
      <c r="M225" s="71">
        <f>SUM(N225,P225)</f>
        <v>0</v>
      </c>
      <c r="N225" s="19">
        <f>SUM(N223:N224)</f>
        <v>0</v>
      </c>
      <c r="O225" s="19">
        <f>SUM(O223:O224)</f>
        <v>0</v>
      </c>
      <c r="P225" s="20">
        <f>SUM(P223:P224)</f>
        <v>0</v>
      </c>
      <c r="Q225" s="71">
        <f>SUM(R225,T225)</f>
        <v>503.79999999999995</v>
      </c>
      <c r="R225" s="19">
        <f>SUM(R223:R224)</f>
        <v>0</v>
      </c>
      <c r="S225" s="19">
        <f>SUM(S223:S224)</f>
        <v>0</v>
      </c>
      <c r="T225" s="20">
        <f>SUM(T223:T224)</f>
        <v>503.79999999999995</v>
      </c>
      <c r="U225" s="71">
        <f>SUM(V225,X225)</f>
        <v>0</v>
      </c>
      <c r="V225" s="19">
        <f>SUM(V223:V224)</f>
        <v>0</v>
      </c>
      <c r="W225" s="19">
        <f>SUM(W223:W224)</f>
        <v>0</v>
      </c>
      <c r="X225" s="20">
        <f>SUM(X223:X224)</f>
        <v>0</v>
      </c>
      <c r="Z225" s="103"/>
    </row>
    <row r="226" spans="1:26" s="105" customFormat="1" ht="33" customHeight="1" thickBot="1" x14ac:dyDescent="0.25">
      <c r="A226" s="287">
        <v>2</v>
      </c>
      <c r="B226" s="291">
        <v>1</v>
      </c>
      <c r="C226" s="413">
        <v>15</v>
      </c>
      <c r="D226" s="414" t="s">
        <v>187</v>
      </c>
      <c r="E226" s="310">
        <v>20</v>
      </c>
      <c r="F226" s="13" t="s">
        <v>162</v>
      </c>
      <c r="G226" s="199" t="s">
        <v>188</v>
      </c>
      <c r="H226" s="200" t="s">
        <v>27</v>
      </c>
      <c r="I226" s="12">
        <f>J226+L226</f>
        <v>10</v>
      </c>
      <c r="J226" s="13"/>
      <c r="K226" s="13">
        <v>0</v>
      </c>
      <c r="L226" s="14">
        <v>10</v>
      </c>
      <c r="M226" s="12">
        <f>N226+P226</f>
        <v>0</v>
      </c>
      <c r="N226" s="13">
        <v>0</v>
      </c>
      <c r="O226" s="13">
        <v>0</v>
      </c>
      <c r="P226" s="14"/>
      <c r="Q226" s="12">
        <f>R226+T226</f>
        <v>0</v>
      </c>
      <c r="R226" s="13">
        <v>0</v>
      </c>
      <c r="S226" s="13">
        <v>0</v>
      </c>
      <c r="T226" s="14"/>
      <c r="U226" s="12">
        <f>V226+X226</f>
        <v>0</v>
      </c>
      <c r="V226" s="13">
        <v>0</v>
      </c>
      <c r="W226" s="13">
        <v>0</v>
      </c>
      <c r="X226" s="14"/>
      <c r="Y226" s="102"/>
      <c r="Z226" s="103"/>
    </row>
    <row r="227" spans="1:26" s="102" customFormat="1" ht="17.25" customHeight="1" thickBot="1" x14ac:dyDescent="0.25">
      <c r="A227" s="289"/>
      <c r="B227" s="292"/>
      <c r="C227" s="409"/>
      <c r="D227" s="412"/>
      <c r="E227" s="400"/>
      <c r="F227" s="230" t="s">
        <v>29</v>
      </c>
      <c r="G227" s="231"/>
      <c r="H227" s="232"/>
      <c r="I227" s="18">
        <f>J227+L227</f>
        <v>10</v>
      </c>
      <c r="J227" s="19">
        <f>SUM(J226)</f>
        <v>0</v>
      </c>
      <c r="K227" s="19">
        <f>SUM(K226)</f>
        <v>0</v>
      </c>
      <c r="L227" s="19">
        <f>SUM(L226)</f>
        <v>10</v>
      </c>
      <c r="M227" s="18">
        <f>N227+P227</f>
        <v>0</v>
      </c>
      <c r="N227" s="19">
        <f>SUM(N226)</f>
        <v>0</v>
      </c>
      <c r="O227" s="19">
        <f>SUM(O226)</f>
        <v>0</v>
      </c>
      <c r="P227" s="19">
        <f>SUM(P226)</f>
        <v>0</v>
      </c>
      <c r="Q227" s="18">
        <f>R227+T227</f>
        <v>0</v>
      </c>
      <c r="R227" s="19">
        <f>SUM(R226)</f>
        <v>0</v>
      </c>
      <c r="S227" s="19">
        <f>SUM(S226)</f>
        <v>0</v>
      </c>
      <c r="T227" s="20">
        <f>SUM(T226)</f>
        <v>0</v>
      </c>
      <c r="U227" s="18">
        <f>V227+X227</f>
        <v>0</v>
      </c>
      <c r="V227" s="19">
        <f>SUM(V226)</f>
        <v>0</v>
      </c>
      <c r="W227" s="19">
        <f>SUM(W226)</f>
        <v>0</v>
      </c>
      <c r="X227" s="20">
        <f>SUM(X226)</f>
        <v>0</v>
      </c>
      <c r="Z227" s="103"/>
    </row>
    <row r="228" spans="1:26" s="102" customFormat="1" ht="13.5" thickBot="1" x14ac:dyDescent="0.25">
      <c r="A228" s="190">
        <v>2</v>
      </c>
      <c r="B228" s="191">
        <v>1</v>
      </c>
      <c r="C228" s="274" t="s">
        <v>55</v>
      </c>
      <c r="D228" s="275"/>
      <c r="E228" s="275"/>
      <c r="F228" s="275"/>
      <c r="G228" s="275"/>
      <c r="H228" s="276"/>
      <c r="I228" s="72">
        <f>J228+L228</f>
        <v>79.2</v>
      </c>
      <c r="J228" s="31">
        <f>SUM(J227,J225,J222,J220,J218,J216,J214,J212,J210,J208,J206,J204,J202,J200,J198)</f>
        <v>11</v>
      </c>
      <c r="K228" s="31">
        <f>SUM(K227,K225,K222,K220,K218,K216,K214,K212,K210,K208,K206,K204,K202,K200,K198)</f>
        <v>0</v>
      </c>
      <c r="L228" s="31">
        <f>SUM(L227,L225,L222,L220,L218,L216,L214,L212,L210,L208,L206,L204,L202,L200,L198)</f>
        <v>68.2</v>
      </c>
      <c r="M228" s="72">
        <f>N228+P228</f>
        <v>43.900000000000006</v>
      </c>
      <c r="N228" s="31">
        <f>SUM(N227,N225,N222,N220,N218,N216,N214,N212,N210,N208,N206,N204,N202,N200,N198)</f>
        <v>13</v>
      </c>
      <c r="O228" s="31">
        <f>SUM(O227,O225,O222,O220,O218,O216,O214,O212,O210,O208,O206,O204,O202,O200,O198)</f>
        <v>0</v>
      </c>
      <c r="P228" s="31">
        <f>SUM(P227,P225,P222,P220,P218,P216,P214,P212,P210,P208,P206,P204,P202,P200,P198)</f>
        <v>30.900000000000002</v>
      </c>
      <c r="Q228" s="72">
        <f>R228+T228</f>
        <v>739.8</v>
      </c>
      <c r="R228" s="31">
        <f>SUM(R227,R225,R222,R220,R218,R216,R214,R212,R210,R208,R206,R204,R202,R200,R198)</f>
        <v>10</v>
      </c>
      <c r="S228" s="31">
        <f>SUM(S227,S225,S222,S220,S218,S216,S214,S212,S210,S208,S206,S204,S202,S200,S198)</f>
        <v>0</v>
      </c>
      <c r="T228" s="31">
        <f>SUM(T227,T225,T222,T220,T218,T216,T214,T212,T210,T208,T206,T204,T202,T200,T198)</f>
        <v>729.8</v>
      </c>
      <c r="U228" s="72">
        <f>V228+X228</f>
        <v>318</v>
      </c>
      <c r="V228" s="31">
        <f>SUM(V227,V225,V222,V220,V218,V216,V214,V212,V210,V208,V206,V204,V202,V200,V198)</f>
        <v>15</v>
      </c>
      <c r="W228" s="31">
        <f>SUM(W227,W225,W222,W220,W218,W216,W214,W212,W210,W208,W206,W204,W202,W200,W198)</f>
        <v>0</v>
      </c>
      <c r="X228" s="32">
        <f>SUM(X227,X225,X222,X220,X218,X216,X214,X212,X210,X208,X206,X204,X202,X200,X198)</f>
        <v>303</v>
      </c>
      <c r="Z228" s="103"/>
    </row>
    <row r="229" spans="1:26" s="102" customFormat="1" ht="13.5" customHeight="1" thickBot="1" x14ac:dyDescent="0.25">
      <c r="A229" s="188">
        <v>2</v>
      </c>
      <c r="B229" s="201">
        <v>2</v>
      </c>
      <c r="C229" s="284" t="s">
        <v>189</v>
      </c>
      <c r="D229" s="285"/>
      <c r="E229" s="285"/>
      <c r="F229" s="285"/>
      <c r="G229" s="285"/>
      <c r="H229" s="285"/>
      <c r="I229" s="285"/>
      <c r="J229" s="285"/>
      <c r="K229" s="285"/>
      <c r="L229" s="285"/>
      <c r="M229" s="285"/>
      <c r="N229" s="285"/>
      <c r="O229" s="285"/>
      <c r="P229" s="285"/>
      <c r="Q229" s="285"/>
      <c r="R229" s="285"/>
      <c r="S229" s="285"/>
      <c r="T229" s="285"/>
      <c r="U229" s="285"/>
      <c r="V229" s="285"/>
      <c r="W229" s="285"/>
      <c r="X229" s="286"/>
      <c r="Z229" s="103"/>
    </row>
    <row r="230" spans="1:26" s="102" customFormat="1" ht="13.5" customHeight="1" thickBot="1" x14ac:dyDescent="0.25">
      <c r="A230" s="287">
        <v>2</v>
      </c>
      <c r="B230" s="290">
        <v>2</v>
      </c>
      <c r="C230" s="367">
        <v>1</v>
      </c>
      <c r="D230" s="296" t="s">
        <v>190</v>
      </c>
      <c r="E230" s="399">
        <v>25</v>
      </c>
      <c r="F230" s="202" t="s">
        <v>162</v>
      </c>
      <c r="G230" s="202" t="s">
        <v>191</v>
      </c>
      <c r="H230" s="202" t="s">
        <v>27</v>
      </c>
      <c r="I230" s="12">
        <f t="shared" ref="I230:I251" si="45">J230+L230</f>
        <v>3.2</v>
      </c>
      <c r="J230" s="13">
        <v>3.2</v>
      </c>
      <c r="K230" s="13">
        <v>0</v>
      </c>
      <c r="L230" s="14">
        <v>0</v>
      </c>
      <c r="M230" s="12">
        <f t="shared" ref="M230:M251" si="46">N230+P230</f>
        <v>6.4</v>
      </c>
      <c r="N230" s="13">
        <v>6.4</v>
      </c>
      <c r="O230" s="13">
        <v>0</v>
      </c>
      <c r="P230" s="14">
        <v>0</v>
      </c>
      <c r="Q230" s="46">
        <f t="shared" ref="Q230:Q251" si="47">R230+T230</f>
        <v>4.5</v>
      </c>
      <c r="R230" s="13">
        <v>4.5</v>
      </c>
      <c r="S230" s="15">
        <v>0</v>
      </c>
      <c r="T230" s="16">
        <v>0</v>
      </c>
      <c r="U230" s="46">
        <f t="shared" ref="U230:U251" si="48">V230+X230</f>
        <v>4.5</v>
      </c>
      <c r="V230" s="13">
        <v>4.5</v>
      </c>
      <c r="W230" s="15">
        <v>0</v>
      </c>
      <c r="X230" s="16">
        <v>0</v>
      </c>
      <c r="Z230" s="103"/>
    </row>
    <row r="231" spans="1:26" s="102" customFormat="1" ht="15.75" customHeight="1" thickBot="1" x14ac:dyDescent="0.25">
      <c r="A231" s="289"/>
      <c r="B231" s="292"/>
      <c r="C231" s="368"/>
      <c r="D231" s="240"/>
      <c r="E231" s="400"/>
      <c r="F231" s="230" t="s">
        <v>29</v>
      </c>
      <c r="G231" s="231"/>
      <c r="H231" s="232"/>
      <c r="I231" s="18">
        <f t="shared" si="45"/>
        <v>3.2</v>
      </c>
      <c r="J231" s="19">
        <f>SUM(J230)</f>
        <v>3.2</v>
      </c>
      <c r="K231" s="19">
        <f>SUM(K230)</f>
        <v>0</v>
      </c>
      <c r="L231" s="19">
        <f>SUM(L230)</f>
        <v>0</v>
      </c>
      <c r="M231" s="18">
        <f t="shared" si="46"/>
        <v>6.4</v>
      </c>
      <c r="N231" s="19">
        <f>SUM(N230)</f>
        <v>6.4</v>
      </c>
      <c r="O231" s="19">
        <f>SUM(O230)</f>
        <v>0</v>
      </c>
      <c r="P231" s="19">
        <f>SUM(P230)</f>
        <v>0</v>
      </c>
      <c r="Q231" s="18">
        <f t="shared" si="47"/>
        <v>4.5</v>
      </c>
      <c r="R231" s="19">
        <f>SUM(R230)</f>
        <v>4.5</v>
      </c>
      <c r="S231" s="19">
        <f>SUM(S230)</f>
        <v>0</v>
      </c>
      <c r="T231" s="20">
        <f>SUM(T230)</f>
        <v>0</v>
      </c>
      <c r="U231" s="18">
        <f t="shared" si="48"/>
        <v>4.5</v>
      </c>
      <c r="V231" s="19">
        <f>SUM(V230)</f>
        <v>4.5</v>
      </c>
      <c r="W231" s="19">
        <f>SUM(W230)</f>
        <v>0</v>
      </c>
      <c r="X231" s="20">
        <f>SUM(X230)</f>
        <v>0</v>
      </c>
      <c r="Z231" s="103"/>
    </row>
    <row r="232" spans="1:26" s="102" customFormat="1" ht="27" customHeight="1" thickBot="1" x14ac:dyDescent="0.25">
      <c r="A232" s="287">
        <v>2</v>
      </c>
      <c r="B232" s="290">
        <v>2</v>
      </c>
      <c r="C232" s="372">
        <v>2</v>
      </c>
      <c r="D232" s="239" t="s">
        <v>192</v>
      </c>
      <c r="E232" s="410">
        <v>26</v>
      </c>
      <c r="F232" s="202" t="s">
        <v>162</v>
      </c>
      <c r="G232" s="202" t="s">
        <v>193</v>
      </c>
      <c r="H232" s="202" t="s">
        <v>27</v>
      </c>
      <c r="I232" s="12">
        <f t="shared" si="45"/>
        <v>11.4</v>
      </c>
      <c r="J232" s="13">
        <v>11.4</v>
      </c>
      <c r="K232" s="13">
        <v>0</v>
      </c>
      <c r="L232" s="14">
        <v>0</v>
      </c>
      <c r="M232" s="12">
        <f t="shared" si="46"/>
        <v>10.5</v>
      </c>
      <c r="N232" s="13">
        <v>10.5</v>
      </c>
      <c r="O232" s="13">
        <v>0</v>
      </c>
      <c r="P232" s="14">
        <v>0</v>
      </c>
      <c r="Q232" s="12">
        <f t="shared" si="47"/>
        <v>9</v>
      </c>
      <c r="R232" s="13">
        <v>9</v>
      </c>
      <c r="S232" s="13">
        <v>0</v>
      </c>
      <c r="T232" s="14">
        <v>0</v>
      </c>
      <c r="U232" s="12">
        <f t="shared" si="48"/>
        <v>9</v>
      </c>
      <c r="V232" s="13">
        <v>9</v>
      </c>
      <c r="W232" s="13">
        <v>0</v>
      </c>
      <c r="X232" s="14">
        <v>0</v>
      </c>
      <c r="Z232" s="103"/>
    </row>
    <row r="233" spans="1:26" s="102" customFormat="1" ht="13.5" customHeight="1" thickBot="1" x14ac:dyDescent="0.25">
      <c r="A233" s="289"/>
      <c r="B233" s="292"/>
      <c r="C233" s="368"/>
      <c r="D233" s="240"/>
      <c r="E233" s="400"/>
      <c r="F233" s="230" t="s">
        <v>29</v>
      </c>
      <c r="G233" s="231"/>
      <c r="H233" s="232"/>
      <c r="I233" s="18">
        <f t="shared" si="45"/>
        <v>11.4</v>
      </c>
      <c r="J233" s="19">
        <f>SUM(J232)</f>
        <v>11.4</v>
      </c>
      <c r="K233" s="19">
        <f>SUM(K232)</f>
        <v>0</v>
      </c>
      <c r="L233" s="19">
        <f>SUM(L232)</f>
        <v>0</v>
      </c>
      <c r="M233" s="18">
        <f t="shared" si="46"/>
        <v>10.5</v>
      </c>
      <c r="N233" s="19">
        <f>SUM(N232)</f>
        <v>10.5</v>
      </c>
      <c r="O233" s="19">
        <f>SUM(O232)</f>
        <v>0</v>
      </c>
      <c r="P233" s="19">
        <f>SUM(P232)</f>
        <v>0</v>
      </c>
      <c r="Q233" s="18">
        <f t="shared" si="47"/>
        <v>9</v>
      </c>
      <c r="R233" s="19">
        <f>SUM(R232)</f>
        <v>9</v>
      </c>
      <c r="S233" s="19">
        <f>SUM(S232)</f>
        <v>0</v>
      </c>
      <c r="T233" s="20">
        <f>SUM(T232)</f>
        <v>0</v>
      </c>
      <c r="U233" s="18">
        <f t="shared" si="48"/>
        <v>9</v>
      </c>
      <c r="V233" s="19">
        <f>SUM(V232)</f>
        <v>9</v>
      </c>
      <c r="W233" s="19">
        <f>SUM(W232)</f>
        <v>0</v>
      </c>
      <c r="X233" s="20">
        <f>SUM(X232)</f>
        <v>0</v>
      </c>
      <c r="Z233" s="103"/>
    </row>
    <row r="234" spans="1:26" s="102" customFormat="1" ht="13.5" customHeight="1" thickBot="1" x14ac:dyDescent="0.25">
      <c r="A234" s="287">
        <v>2</v>
      </c>
      <c r="B234" s="290">
        <v>2</v>
      </c>
      <c r="C234" s="372">
        <v>3</v>
      </c>
      <c r="D234" s="239" t="s">
        <v>194</v>
      </c>
      <c r="E234" s="410">
        <v>27</v>
      </c>
      <c r="F234" s="202" t="s">
        <v>162</v>
      </c>
      <c r="G234" s="202" t="s">
        <v>195</v>
      </c>
      <c r="H234" s="202" t="s">
        <v>27</v>
      </c>
      <c r="I234" s="12">
        <f t="shared" si="45"/>
        <v>12</v>
      </c>
      <c r="J234" s="13">
        <v>12</v>
      </c>
      <c r="K234" s="13">
        <v>0</v>
      </c>
      <c r="L234" s="14">
        <v>0</v>
      </c>
      <c r="M234" s="12">
        <f t="shared" si="46"/>
        <v>14.5</v>
      </c>
      <c r="N234" s="13">
        <v>14.5</v>
      </c>
      <c r="O234" s="13">
        <v>0</v>
      </c>
      <c r="P234" s="14">
        <v>0</v>
      </c>
      <c r="Q234" s="12">
        <f t="shared" si="47"/>
        <v>15</v>
      </c>
      <c r="R234" s="13">
        <v>15</v>
      </c>
      <c r="S234" s="13">
        <v>0</v>
      </c>
      <c r="T234" s="14">
        <v>0</v>
      </c>
      <c r="U234" s="12">
        <f t="shared" si="48"/>
        <v>15</v>
      </c>
      <c r="V234" s="13">
        <v>15</v>
      </c>
      <c r="W234" s="13">
        <v>0</v>
      </c>
      <c r="X234" s="14">
        <v>0</v>
      </c>
      <c r="Z234" s="103"/>
    </row>
    <row r="235" spans="1:26" s="102" customFormat="1" ht="13.5" customHeight="1" thickBot="1" x14ac:dyDescent="0.25">
      <c r="A235" s="289"/>
      <c r="B235" s="292"/>
      <c r="C235" s="368"/>
      <c r="D235" s="240"/>
      <c r="E235" s="400"/>
      <c r="F235" s="230" t="s">
        <v>29</v>
      </c>
      <c r="G235" s="231"/>
      <c r="H235" s="232"/>
      <c r="I235" s="18">
        <f t="shared" si="45"/>
        <v>12</v>
      </c>
      <c r="J235" s="19">
        <f>SUM(J234)</f>
        <v>12</v>
      </c>
      <c r="K235" s="19">
        <f>SUM(K234)</f>
        <v>0</v>
      </c>
      <c r="L235" s="19">
        <f>SUM(L234)</f>
        <v>0</v>
      </c>
      <c r="M235" s="18">
        <f t="shared" si="46"/>
        <v>14.5</v>
      </c>
      <c r="N235" s="19">
        <f>SUM(N234)</f>
        <v>14.5</v>
      </c>
      <c r="O235" s="19">
        <f>SUM(O234)</f>
        <v>0</v>
      </c>
      <c r="P235" s="19">
        <f>SUM(P234)</f>
        <v>0</v>
      </c>
      <c r="Q235" s="18">
        <f t="shared" si="47"/>
        <v>15</v>
      </c>
      <c r="R235" s="19">
        <f>SUM(R234)</f>
        <v>15</v>
      </c>
      <c r="S235" s="19">
        <f>SUM(S234)</f>
        <v>0</v>
      </c>
      <c r="T235" s="20">
        <f>SUM(T234)</f>
        <v>0</v>
      </c>
      <c r="U235" s="18">
        <f t="shared" si="48"/>
        <v>15</v>
      </c>
      <c r="V235" s="19">
        <f>SUM(V234)</f>
        <v>15</v>
      </c>
      <c r="W235" s="19">
        <f>SUM(W234)</f>
        <v>0</v>
      </c>
      <c r="X235" s="20">
        <f>SUM(X234)</f>
        <v>0</v>
      </c>
      <c r="Z235" s="103"/>
    </row>
    <row r="236" spans="1:26" s="102" customFormat="1" ht="13.5" customHeight="1" thickBot="1" x14ac:dyDescent="0.25">
      <c r="A236" s="287">
        <v>2</v>
      </c>
      <c r="B236" s="290">
        <v>2</v>
      </c>
      <c r="C236" s="372">
        <v>4</v>
      </c>
      <c r="D236" s="239" t="s">
        <v>196</v>
      </c>
      <c r="E236" s="410">
        <v>28</v>
      </c>
      <c r="F236" s="202" t="s">
        <v>162</v>
      </c>
      <c r="G236" s="202" t="s">
        <v>197</v>
      </c>
      <c r="H236" s="202" t="s">
        <v>27</v>
      </c>
      <c r="I236" s="12">
        <f t="shared" si="45"/>
        <v>8.8000000000000007</v>
      </c>
      <c r="J236" s="13">
        <v>5.3</v>
      </c>
      <c r="K236" s="13">
        <v>0</v>
      </c>
      <c r="L236" s="14">
        <v>3.5</v>
      </c>
      <c r="M236" s="12">
        <f t="shared" si="46"/>
        <v>8</v>
      </c>
      <c r="N236" s="13">
        <v>8</v>
      </c>
      <c r="O236" s="13">
        <v>0</v>
      </c>
      <c r="P236" s="14">
        <v>0</v>
      </c>
      <c r="Q236" s="12">
        <f t="shared" si="47"/>
        <v>8</v>
      </c>
      <c r="R236" s="13">
        <v>8</v>
      </c>
      <c r="S236" s="13">
        <v>0</v>
      </c>
      <c r="T236" s="14">
        <v>0</v>
      </c>
      <c r="U236" s="12">
        <f t="shared" si="48"/>
        <v>8</v>
      </c>
      <c r="V236" s="13">
        <v>8</v>
      </c>
      <c r="W236" s="13">
        <v>0</v>
      </c>
      <c r="X236" s="14">
        <v>0</v>
      </c>
      <c r="Z236" s="103"/>
    </row>
    <row r="237" spans="1:26" s="102" customFormat="1" ht="13.5" customHeight="1" thickBot="1" x14ac:dyDescent="0.25">
      <c r="A237" s="289"/>
      <c r="B237" s="292"/>
      <c r="C237" s="368"/>
      <c r="D237" s="240"/>
      <c r="E237" s="400"/>
      <c r="F237" s="230" t="s">
        <v>29</v>
      </c>
      <c r="G237" s="231"/>
      <c r="H237" s="232"/>
      <c r="I237" s="18">
        <f t="shared" si="45"/>
        <v>8.8000000000000007</v>
      </c>
      <c r="J237" s="19">
        <f>SUM(J236)</f>
        <v>5.3</v>
      </c>
      <c r="K237" s="19">
        <f>SUM(K236)</f>
        <v>0</v>
      </c>
      <c r="L237" s="19">
        <f>SUM(L236)</f>
        <v>3.5</v>
      </c>
      <c r="M237" s="18">
        <f t="shared" si="46"/>
        <v>8</v>
      </c>
      <c r="N237" s="19">
        <f>SUM(N236)</f>
        <v>8</v>
      </c>
      <c r="O237" s="19">
        <f>SUM(O236)</f>
        <v>0</v>
      </c>
      <c r="P237" s="19">
        <f>SUM(P236)</f>
        <v>0</v>
      </c>
      <c r="Q237" s="18">
        <f t="shared" si="47"/>
        <v>8</v>
      </c>
      <c r="R237" s="19">
        <f>SUM(R236)</f>
        <v>8</v>
      </c>
      <c r="S237" s="19">
        <f>SUM(S236)</f>
        <v>0</v>
      </c>
      <c r="T237" s="20">
        <f>SUM(T236)</f>
        <v>0</v>
      </c>
      <c r="U237" s="18">
        <f t="shared" si="48"/>
        <v>8</v>
      </c>
      <c r="V237" s="19">
        <f>SUM(V236)</f>
        <v>8</v>
      </c>
      <c r="W237" s="19">
        <f>SUM(W236)</f>
        <v>0</v>
      </c>
      <c r="X237" s="20">
        <f>SUM(X236)</f>
        <v>0</v>
      </c>
      <c r="Z237" s="103"/>
    </row>
    <row r="238" spans="1:26" s="102" customFormat="1" ht="13.5" customHeight="1" thickBot="1" x14ac:dyDescent="0.25">
      <c r="A238" s="287">
        <v>2</v>
      </c>
      <c r="B238" s="290">
        <v>2</v>
      </c>
      <c r="C238" s="372">
        <v>5</v>
      </c>
      <c r="D238" s="239" t="s">
        <v>198</v>
      </c>
      <c r="E238" s="410">
        <v>29</v>
      </c>
      <c r="F238" s="202" t="s">
        <v>162</v>
      </c>
      <c r="G238" s="202" t="s">
        <v>199</v>
      </c>
      <c r="H238" s="202" t="s">
        <v>27</v>
      </c>
      <c r="I238" s="12">
        <f t="shared" si="45"/>
        <v>82.7</v>
      </c>
      <c r="J238" s="13">
        <v>82.7</v>
      </c>
      <c r="K238" s="13">
        <v>0</v>
      </c>
      <c r="L238" s="14">
        <v>0</v>
      </c>
      <c r="M238" s="12">
        <f t="shared" si="46"/>
        <v>103</v>
      </c>
      <c r="N238" s="13">
        <v>103</v>
      </c>
      <c r="O238" s="13">
        <v>0</v>
      </c>
      <c r="P238" s="14">
        <v>0</v>
      </c>
      <c r="Q238" s="12">
        <f t="shared" si="47"/>
        <v>100</v>
      </c>
      <c r="R238" s="13">
        <v>100</v>
      </c>
      <c r="S238" s="13">
        <v>0</v>
      </c>
      <c r="T238" s="14">
        <v>0</v>
      </c>
      <c r="U238" s="12">
        <f t="shared" si="48"/>
        <v>100</v>
      </c>
      <c r="V238" s="13">
        <v>100</v>
      </c>
      <c r="W238" s="13">
        <v>0</v>
      </c>
      <c r="X238" s="14">
        <v>0</v>
      </c>
      <c r="Z238" s="103"/>
    </row>
    <row r="239" spans="1:26" s="102" customFormat="1" ht="13.5" customHeight="1" thickBot="1" x14ac:dyDescent="0.25">
      <c r="A239" s="289"/>
      <c r="B239" s="292"/>
      <c r="C239" s="368"/>
      <c r="D239" s="240"/>
      <c r="E239" s="400"/>
      <c r="F239" s="230" t="s">
        <v>29</v>
      </c>
      <c r="G239" s="231"/>
      <c r="H239" s="232"/>
      <c r="I239" s="18">
        <f t="shared" si="45"/>
        <v>82.7</v>
      </c>
      <c r="J239" s="19">
        <f>SUM(J238)</f>
        <v>82.7</v>
      </c>
      <c r="K239" s="19">
        <f>SUM(K238)</f>
        <v>0</v>
      </c>
      <c r="L239" s="19">
        <f>SUM(L238)</f>
        <v>0</v>
      </c>
      <c r="M239" s="18">
        <f t="shared" si="46"/>
        <v>103</v>
      </c>
      <c r="N239" s="19">
        <f>SUM(N238)</f>
        <v>103</v>
      </c>
      <c r="O239" s="19">
        <f>SUM(O238)</f>
        <v>0</v>
      </c>
      <c r="P239" s="19">
        <f>SUM(P238)</f>
        <v>0</v>
      </c>
      <c r="Q239" s="18">
        <f t="shared" si="47"/>
        <v>100</v>
      </c>
      <c r="R239" s="19">
        <f>SUM(R238)</f>
        <v>100</v>
      </c>
      <c r="S239" s="19">
        <f>SUM(S238)</f>
        <v>0</v>
      </c>
      <c r="T239" s="20">
        <f>SUM(T238)</f>
        <v>0</v>
      </c>
      <c r="U239" s="18">
        <f t="shared" si="48"/>
        <v>100</v>
      </c>
      <c r="V239" s="19">
        <f>SUM(V238)</f>
        <v>100</v>
      </c>
      <c r="W239" s="19">
        <f>SUM(W238)</f>
        <v>0</v>
      </c>
      <c r="X239" s="20">
        <f>SUM(X238)</f>
        <v>0</v>
      </c>
      <c r="Z239" s="103"/>
    </row>
    <row r="240" spans="1:26" s="102" customFormat="1" ht="13.5" customHeight="1" thickBot="1" x14ac:dyDescent="0.25">
      <c r="A240" s="287">
        <v>2</v>
      </c>
      <c r="B240" s="290">
        <v>2</v>
      </c>
      <c r="C240" s="372">
        <v>6</v>
      </c>
      <c r="D240" s="239" t="s">
        <v>200</v>
      </c>
      <c r="E240" s="410">
        <v>30</v>
      </c>
      <c r="F240" s="202" t="s">
        <v>162</v>
      </c>
      <c r="G240" s="202" t="s">
        <v>201</v>
      </c>
      <c r="H240" s="202" t="s">
        <v>27</v>
      </c>
      <c r="I240" s="12">
        <f t="shared" si="45"/>
        <v>7.6</v>
      </c>
      <c r="J240" s="13">
        <v>4.3</v>
      </c>
      <c r="K240" s="13">
        <v>0</v>
      </c>
      <c r="L240" s="14">
        <v>3.3</v>
      </c>
      <c r="M240" s="12">
        <f t="shared" si="46"/>
        <v>5.5</v>
      </c>
      <c r="N240" s="13">
        <v>5.5</v>
      </c>
      <c r="O240" s="13">
        <v>0</v>
      </c>
      <c r="P240" s="14">
        <v>0</v>
      </c>
      <c r="Q240" s="12">
        <f t="shared" si="47"/>
        <v>6</v>
      </c>
      <c r="R240" s="13">
        <v>6</v>
      </c>
      <c r="S240" s="13">
        <v>0</v>
      </c>
      <c r="T240" s="14">
        <v>0</v>
      </c>
      <c r="U240" s="12">
        <f t="shared" si="48"/>
        <v>6</v>
      </c>
      <c r="V240" s="13">
        <v>6</v>
      </c>
      <c r="W240" s="13">
        <v>0</v>
      </c>
      <c r="X240" s="14">
        <v>0</v>
      </c>
      <c r="Z240" s="103"/>
    </row>
    <row r="241" spans="1:26" s="102" customFormat="1" ht="13.5" customHeight="1" thickBot="1" x14ac:dyDescent="0.25">
      <c r="A241" s="289"/>
      <c r="B241" s="292"/>
      <c r="C241" s="368"/>
      <c r="D241" s="240"/>
      <c r="E241" s="400"/>
      <c r="F241" s="230" t="s">
        <v>29</v>
      </c>
      <c r="G241" s="231"/>
      <c r="H241" s="232"/>
      <c r="I241" s="18">
        <f t="shared" si="45"/>
        <v>7.6</v>
      </c>
      <c r="J241" s="19">
        <f>SUM(J240)</f>
        <v>4.3</v>
      </c>
      <c r="K241" s="19">
        <f>SUM(K240)</f>
        <v>0</v>
      </c>
      <c r="L241" s="19">
        <f>SUM(L240)</f>
        <v>3.3</v>
      </c>
      <c r="M241" s="18">
        <f t="shared" si="46"/>
        <v>5.5</v>
      </c>
      <c r="N241" s="19">
        <f>SUM(N240)</f>
        <v>5.5</v>
      </c>
      <c r="O241" s="19">
        <f>SUM(O240)</f>
        <v>0</v>
      </c>
      <c r="P241" s="19">
        <f>SUM(P240)</f>
        <v>0</v>
      </c>
      <c r="Q241" s="18">
        <f t="shared" si="47"/>
        <v>6</v>
      </c>
      <c r="R241" s="19">
        <f>SUM(R240)</f>
        <v>6</v>
      </c>
      <c r="S241" s="19">
        <f>SUM(S240)</f>
        <v>0</v>
      </c>
      <c r="T241" s="20">
        <f>SUM(T240)</f>
        <v>0</v>
      </c>
      <c r="U241" s="18">
        <f t="shared" si="48"/>
        <v>6</v>
      </c>
      <c r="V241" s="19">
        <f>SUM(V240)</f>
        <v>6</v>
      </c>
      <c r="W241" s="19">
        <f>SUM(W240)</f>
        <v>0</v>
      </c>
      <c r="X241" s="20">
        <f>SUM(X240)</f>
        <v>0</v>
      </c>
      <c r="Z241" s="103"/>
    </row>
    <row r="242" spans="1:26" s="102" customFormat="1" ht="13.5" customHeight="1" thickBot="1" x14ac:dyDescent="0.25">
      <c r="A242" s="287">
        <v>2</v>
      </c>
      <c r="B242" s="290">
        <v>2</v>
      </c>
      <c r="C242" s="372">
        <v>7</v>
      </c>
      <c r="D242" s="239" t="s">
        <v>202</v>
      </c>
      <c r="E242" s="410">
        <v>31</v>
      </c>
      <c r="F242" s="202" t="s">
        <v>162</v>
      </c>
      <c r="G242" s="202" t="s">
        <v>203</v>
      </c>
      <c r="H242" s="202" t="s">
        <v>27</v>
      </c>
      <c r="I242" s="12">
        <f t="shared" si="45"/>
        <v>10.8</v>
      </c>
      <c r="J242" s="13">
        <v>10.8</v>
      </c>
      <c r="K242" s="13">
        <v>0</v>
      </c>
      <c r="L242" s="14">
        <v>0</v>
      </c>
      <c r="M242" s="12">
        <f t="shared" si="46"/>
        <v>14</v>
      </c>
      <c r="N242" s="13">
        <v>14</v>
      </c>
      <c r="O242" s="13">
        <v>0</v>
      </c>
      <c r="P242" s="14">
        <v>0</v>
      </c>
      <c r="Q242" s="12">
        <f t="shared" si="47"/>
        <v>12</v>
      </c>
      <c r="R242" s="13">
        <v>12</v>
      </c>
      <c r="S242" s="13">
        <v>0</v>
      </c>
      <c r="T242" s="14">
        <v>0</v>
      </c>
      <c r="U242" s="12">
        <f t="shared" si="48"/>
        <v>12</v>
      </c>
      <c r="V242" s="13">
        <v>12</v>
      </c>
      <c r="W242" s="13">
        <v>0</v>
      </c>
      <c r="X242" s="14">
        <v>0</v>
      </c>
      <c r="Z242" s="103"/>
    </row>
    <row r="243" spans="1:26" s="102" customFormat="1" ht="13.5" customHeight="1" thickBot="1" x14ac:dyDescent="0.25">
      <c r="A243" s="289"/>
      <c r="B243" s="292"/>
      <c r="C243" s="368"/>
      <c r="D243" s="240"/>
      <c r="E243" s="400"/>
      <c r="F243" s="230" t="s">
        <v>29</v>
      </c>
      <c r="G243" s="231"/>
      <c r="H243" s="232"/>
      <c r="I243" s="18">
        <f t="shared" si="45"/>
        <v>10.8</v>
      </c>
      <c r="J243" s="19">
        <f>SUM(J242)</f>
        <v>10.8</v>
      </c>
      <c r="K243" s="19">
        <f>SUM(K242)</f>
        <v>0</v>
      </c>
      <c r="L243" s="19">
        <f>SUM(L242)</f>
        <v>0</v>
      </c>
      <c r="M243" s="18">
        <f t="shared" si="46"/>
        <v>14</v>
      </c>
      <c r="N243" s="19">
        <f>SUM(N242)</f>
        <v>14</v>
      </c>
      <c r="O243" s="19">
        <f>SUM(O242)</f>
        <v>0</v>
      </c>
      <c r="P243" s="19">
        <f>SUM(P242)</f>
        <v>0</v>
      </c>
      <c r="Q243" s="18">
        <f t="shared" si="47"/>
        <v>12</v>
      </c>
      <c r="R243" s="19">
        <f>SUM(R242)</f>
        <v>12</v>
      </c>
      <c r="S243" s="19">
        <f>SUM(S242)</f>
        <v>0</v>
      </c>
      <c r="T243" s="20">
        <f>SUM(T242)</f>
        <v>0</v>
      </c>
      <c r="U243" s="18">
        <f t="shared" si="48"/>
        <v>12</v>
      </c>
      <c r="V243" s="19">
        <f>SUM(V242)</f>
        <v>12</v>
      </c>
      <c r="W243" s="19">
        <f>SUM(W242)</f>
        <v>0</v>
      </c>
      <c r="X243" s="20">
        <f>SUM(X242)</f>
        <v>0</v>
      </c>
      <c r="Z243" s="103"/>
    </row>
    <row r="244" spans="1:26" s="102" customFormat="1" ht="13.5" customHeight="1" thickBot="1" x14ac:dyDescent="0.25">
      <c r="A244" s="287">
        <v>2</v>
      </c>
      <c r="B244" s="290">
        <v>2</v>
      </c>
      <c r="C244" s="372">
        <v>8</v>
      </c>
      <c r="D244" s="239" t="s">
        <v>204</v>
      </c>
      <c r="E244" s="410">
        <v>32</v>
      </c>
      <c r="F244" s="202" t="s">
        <v>162</v>
      </c>
      <c r="G244" s="202" t="s">
        <v>205</v>
      </c>
      <c r="H244" s="202" t="s">
        <v>27</v>
      </c>
      <c r="I244" s="12">
        <f t="shared" si="45"/>
        <v>16.8</v>
      </c>
      <c r="J244" s="13">
        <v>16.8</v>
      </c>
      <c r="K244" s="13">
        <v>0</v>
      </c>
      <c r="L244" s="14">
        <v>0</v>
      </c>
      <c r="M244" s="12">
        <f t="shared" si="46"/>
        <v>30.6</v>
      </c>
      <c r="N244" s="13">
        <v>22</v>
      </c>
      <c r="O244" s="13">
        <v>0</v>
      </c>
      <c r="P244" s="14">
        <v>8.6</v>
      </c>
      <c r="Q244" s="12">
        <f t="shared" si="47"/>
        <v>20</v>
      </c>
      <c r="R244" s="13">
        <v>20</v>
      </c>
      <c r="S244" s="13">
        <v>0</v>
      </c>
      <c r="T244" s="14">
        <v>0</v>
      </c>
      <c r="U244" s="12">
        <f t="shared" si="48"/>
        <v>20</v>
      </c>
      <c r="V244" s="13">
        <v>20</v>
      </c>
      <c r="W244" s="13">
        <v>0</v>
      </c>
      <c r="X244" s="14">
        <v>0</v>
      </c>
      <c r="Z244" s="103"/>
    </row>
    <row r="245" spans="1:26" s="102" customFormat="1" ht="13.5" customHeight="1" thickBot="1" x14ac:dyDescent="0.25">
      <c r="A245" s="289"/>
      <c r="B245" s="292"/>
      <c r="C245" s="368"/>
      <c r="D245" s="240"/>
      <c r="E245" s="400"/>
      <c r="F245" s="230" t="s">
        <v>29</v>
      </c>
      <c r="G245" s="231"/>
      <c r="H245" s="232"/>
      <c r="I245" s="18">
        <f t="shared" si="45"/>
        <v>16.8</v>
      </c>
      <c r="J245" s="19">
        <f>SUM(J244)</f>
        <v>16.8</v>
      </c>
      <c r="K245" s="19">
        <f>SUM(K244)</f>
        <v>0</v>
      </c>
      <c r="L245" s="19">
        <f>SUM(L244)</f>
        <v>0</v>
      </c>
      <c r="M245" s="18">
        <f t="shared" si="46"/>
        <v>30.6</v>
      </c>
      <c r="N245" s="19">
        <f>SUM(N244)</f>
        <v>22</v>
      </c>
      <c r="O245" s="19">
        <f>SUM(O244)</f>
        <v>0</v>
      </c>
      <c r="P245" s="19">
        <f>SUM(P244)</f>
        <v>8.6</v>
      </c>
      <c r="Q245" s="18">
        <f t="shared" si="47"/>
        <v>20</v>
      </c>
      <c r="R245" s="19">
        <f>SUM(R244)</f>
        <v>20</v>
      </c>
      <c r="S245" s="19">
        <f>SUM(S244)</f>
        <v>0</v>
      </c>
      <c r="T245" s="20">
        <f>SUM(T244)</f>
        <v>0</v>
      </c>
      <c r="U245" s="18">
        <f t="shared" si="48"/>
        <v>20</v>
      </c>
      <c r="V245" s="19">
        <f>SUM(V244)</f>
        <v>20</v>
      </c>
      <c r="W245" s="19">
        <f>SUM(W244)</f>
        <v>0</v>
      </c>
      <c r="X245" s="20">
        <f>SUM(X244)</f>
        <v>0</v>
      </c>
      <c r="Z245" s="103"/>
    </row>
    <row r="246" spans="1:26" s="102" customFormat="1" ht="13.5" customHeight="1" thickBot="1" x14ac:dyDescent="0.25">
      <c r="A246" s="287">
        <v>2</v>
      </c>
      <c r="B246" s="290">
        <v>2</v>
      </c>
      <c r="C246" s="372">
        <v>9</v>
      </c>
      <c r="D246" s="239" t="s">
        <v>206</v>
      </c>
      <c r="E246" s="410">
        <v>33</v>
      </c>
      <c r="F246" s="202" t="s">
        <v>162</v>
      </c>
      <c r="G246" s="202" t="s">
        <v>207</v>
      </c>
      <c r="H246" s="202" t="s">
        <v>27</v>
      </c>
      <c r="I246" s="12">
        <f t="shared" si="45"/>
        <v>26</v>
      </c>
      <c r="J246" s="13">
        <v>26</v>
      </c>
      <c r="K246" s="13">
        <v>0</v>
      </c>
      <c r="L246" s="14">
        <v>0</v>
      </c>
      <c r="M246" s="12">
        <f t="shared" si="46"/>
        <v>16</v>
      </c>
      <c r="N246" s="13">
        <v>16</v>
      </c>
      <c r="O246" s="13">
        <v>0</v>
      </c>
      <c r="P246" s="14">
        <v>0</v>
      </c>
      <c r="Q246" s="12">
        <f t="shared" si="47"/>
        <v>18</v>
      </c>
      <c r="R246" s="13">
        <v>18</v>
      </c>
      <c r="S246" s="13">
        <v>0</v>
      </c>
      <c r="T246" s="14">
        <v>0</v>
      </c>
      <c r="U246" s="12">
        <f t="shared" si="48"/>
        <v>18</v>
      </c>
      <c r="V246" s="13">
        <v>18</v>
      </c>
      <c r="W246" s="13">
        <v>0</v>
      </c>
      <c r="X246" s="14">
        <v>0</v>
      </c>
      <c r="Z246" s="103"/>
    </row>
    <row r="247" spans="1:26" s="102" customFormat="1" ht="13.5" customHeight="1" thickBot="1" x14ac:dyDescent="0.25">
      <c r="A247" s="289"/>
      <c r="B247" s="292"/>
      <c r="C247" s="368"/>
      <c r="D247" s="240"/>
      <c r="E247" s="400"/>
      <c r="F247" s="230" t="s">
        <v>29</v>
      </c>
      <c r="G247" s="231"/>
      <c r="H247" s="232"/>
      <c r="I247" s="18">
        <f t="shared" si="45"/>
        <v>26</v>
      </c>
      <c r="J247" s="19">
        <f>SUM(J246)</f>
        <v>26</v>
      </c>
      <c r="K247" s="19">
        <f>SUM(K246)</f>
        <v>0</v>
      </c>
      <c r="L247" s="19">
        <f>SUM(L246)</f>
        <v>0</v>
      </c>
      <c r="M247" s="18">
        <f t="shared" si="46"/>
        <v>16</v>
      </c>
      <c r="N247" s="19">
        <f>SUM(N246)</f>
        <v>16</v>
      </c>
      <c r="O247" s="19">
        <f>SUM(O246)</f>
        <v>0</v>
      </c>
      <c r="P247" s="19">
        <f>SUM(P246)</f>
        <v>0</v>
      </c>
      <c r="Q247" s="18">
        <f t="shared" si="47"/>
        <v>18</v>
      </c>
      <c r="R247" s="19">
        <f>SUM(R246)</f>
        <v>18</v>
      </c>
      <c r="S247" s="19">
        <f>SUM(S246)</f>
        <v>0</v>
      </c>
      <c r="T247" s="20">
        <f>SUM(T246)</f>
        <v>0</v>
      </c>
      <c r="U247" s="18">
        <f t="shared" si="48"/>
        <v>18</v>
      </c>
      <c r="V247" s="19">
        <f>SUM(V246)</f>
        <v>18</v>
      </c>
      <c r="W247" s="19">
        <f>SUM(W246)</f>
        <v>0</v>
      </c>
      <c r="X247" s="20">
        <f>SUM(X246)</f>
        <v>0</v>
      </c>
      <c r="Z247" s="103"/>
    </row>
    <row r="248" spans="1:26" s="102" customFormat="1" ht="13.5" customHeight="1" thickBot="1" x14ac:dyDescent="0.25">
      <c r="A248" s="287">
        <v>2</v>
      </c>
      <c r="B248" s="290">
        <v>2</v>
      </c>
      <c r="C248" s="372">
        <v>10</v>
      </c>
      <c r="D248" s="239" t="s">
        <v>208</v>
      </c>
      <c r="E248" s="410">
        <v>34</v>
      </c>
      <c r="F248" s="202" t="s">
        <v>162</v>
      </c>
      <c r="G248" s="202" t="s">
        <v>209</v>
      </c>
      <c r="H248" s="202" t="s">
        <v>27</v>
      </c>
      <c r="I248" s="12">
        <f t="shared" si="45"/>
        <v>8.9</v>
      </c>
      <c r="J248" s="13">
        <v>8.9</v>
      </c>
      <c r="K248" s="13">
        <v>0</v>
      </c>
      <c r="L248" s="14">
        <v>0</v>
      </c>
      <c r="M248" s="12">
        <f t="shared" si="46"/>
        <v>11.5</v>
      </c>
      <c r="N248" s="13">
        <v>11.5</v>
      </c>
      <c r="O248" s="13">
        <v>0</v>
      </c>
      <c r="P248" s="14">
        <v>0</v>
      </c>
      <c r="Q248" s="12">
        <f t="shared" si="47"/>
        <v>12</v>
      </c>
      <c r="R248" s="13">
        <v>12</v>
      </c>
      <c r="S248" s="13">
        <v>0</v>
      </c>
      <c r="T248" s="14">
        <v>0</v>
      </c>
      <c r="U248" s="12">
        <f t="shared" si="48"/>
        <v>12</v>
      </c>
      <c r="V248" s="13">
        <v>12</v>
      </c>
      <c r="W248" s="13">
        <v>0</v>
      </c>
      <c r="X248" s="14">
        <v>0</v>
      </c>
      <c r="Z248" s="103"/>
    </row>
    <row r="249" spans="1:26" s="102" customFormat="1" ht="13.5" customHeight="1" thickBot="1" x14ac:dyDescent="0.25">
      <c r="A249" s="289"/>
      <c r="B249" s="292"/>
      <c r="C249" s="368"/>
      <c r="D249" s="240"/>
      <c r="E249" s="400"/>
      <c r="F249" s="230" t="s">
        <v>29</v>
      </c>
      <c r="G249" s="231"/>
      <c r="H249" s="232"/>
      <c r="I249" s="18">
        <f t="shared" si="45"/>
        <v>8.9</v>
      </c>
      <c r="J249" s="19">
        <f>SUM(J248)</f>
        <v>8.9</v>
      </c>
      <c r="K249" s="19">
        <f>SUM(K248)</f>
        <v>0</v>
      </c>
      <c r="L249" s="19">
        <f>SUM(L248)</f>
        <v>0</v>
      </c>
      <c r="M249" s="18">
        <f t="shared" si="46"/>
        <v>11.5</v>
      </c>
      <c r="N249" s="19">
        <f>SUM(N248)</f>
        <v>11.5</v>
      </c>
      <c r="O249" s="19">
        <f>SUM(O248)</f>
        <v>0</v>
      </c>
      <c r="P249" s="19">
        <f>SUM(P248)</f>
        <v>0</v>
      </c>
      <c r="Q249" s="18">
        <f t="shared" si="47"/>
        <v>12</v>
      </c>
      <c r="R249" s="19">
        <f>SUM(R248)</f>
        <v>12</v>
      </c>
      <c r="S249" s="19">
        <f>SUM(S248)</f>
        <v>0</v>
      </c>
      <c r="T249" s="20">
        <f>SUM(T248)</f>
        <v>0</v>
      </c>
      <c r="U249" s="18">
        <f t="shared" si="48"/>
        <v>12</v>
      </c>
      <c r="V249" s="19">
        <f>SUM(V248)</f>
        <v>12</v>
      </c>
      <c r="W249" s="19">
        <f>SUM(W248)</f>
        <v>0</v>
      </c>
      <c r="X249" s="20">
        <f>SUM(X248)</f>
        <v>0</v>
      </c>
      <c r="Z249" s="103"/>
    </row>
    <row r="250" spans="1:26" s="102" customFormat="1" ht="13.5" customHeight="1" thickBot="1" x14ac:dyDescent="0.25">
      <c r="A250" s="287">
        <v>2</v>
      </c>
      <c r="B250" s="290">
        <v>2</v>
      </c>
      <c r="C250" s="372">
        <v>11</v>
      </c>
      <c r="D250" s="239" t="s">
        <v>210</v>
      </c>
      <c r="E250" s="410">
        <v>35</v>
      </c>
      <c r="F250" s="202" t="s">
        <v>162</v>
      </c>
      <c r="G250" s="202" t="s">
        <v>211</v>
      </c>
      <c r="H250" s="202" t="s">
        <v>27</v>
      </c>
      <c r="I250" s="12">
        <f t="shared" si="45"/>
        <v>14</v>
      </c>
      <c r="J250" s="13">
        <v>14</v>
      </c>
      <c r="K250" s="13">
        <v>0</v>
      </c>
      <c r="L250" s="14">
        <v>0</v>
      </c>
      <c r="M250" s="12">
        <f t="shared" si="46"/>
        <v>23.599999999999998</v>
      </c>
      <c r="N250" s="13">
        <v>20.399999999999999</v>
      </c>
      <c r="O250" s="13">
        <v>0</v>
      </c>
      <c r="P250" s="14">
        <v>3.2</v>
      </c>
      <c r="Q250" s="12">
        <f t="shared" si="47"/>
        <v>15.5</v>
      </c>
      <c r="R250" s="13">
        <v>15.5</v>
      </c>
      <c r="S250" s="13">
        <v>0</v>
      </c>
      <c r="T250" s="14">
        <v>0</v>
      </c>
      <c r="U250" s="12">
        <f t="shared" si="48"/>
        <v>15.5</v>
      </c>
      <c r="V250" s="13">
        <v>15.5</v>
      </c>
      <c r="W250" s="13">
        <v>0</v>
      </c>
      <c r="X250" s="14">
        <v>0</v>
      </c>
      <c r="Z250" s="103"/>
    </row>
    <row r="251" spans="1:26" s="102" customFormat="1" ht="13.5" customHeight="1" thickBot="1" x14ac:dyDescent="0.25">
      <c r="A251" s="289"/>
      <c r="B251" s="292"/>
      <c r="C251" s="307"/>
      <c r="D251" s="388"/>
      <c r="E251" s="311"/>
      <c r="F251" s="230" t="s">
        <v>29</v>
      </c>
      <c r="G251" s="231"/>
      <c r="H251" s="232"/>
      <c r="I251" s="18">
        <f t="shared" si="45"/>
        <v>14</v>
      </c>
      <c r="J251" s="19">
        <f>SUM(J250)</f>
        <v>14</v>
      </c>
      <c r="K251" s="19">
        <f>SUM(K250)</f>
        <v>0</v>
      </c>
      <c r="L251" s="19">
        <f>SUM(L250)</f>
        <v>0</v>
      </c>
      <c r="M251" s="18">
        <f t="shared" si="46"/>
        <v>23.599999999999998</v>
      </c>
      <c r="N251" s="19">
        <f>SUM(N250)</f>
        <v>20.399999999999999</v>
      </c>
      <c r="O251" s="19">
        <f>SUM(O250)</f>
        <v>0</v>
      </c>
      <c r="P251" s="19">
        <f>SUM(P250)</f>
        <v>3.2</v>
      </c>
      <c r="Q251" s="18">
        <f t="shared" si="47"/>
        <v>15.5</v>
      </c>
      <c r="R251" s="19">
        <f>SUM(R250)</f>
        <v>15.5</v>
      </c>
      <c r="S251" s="19">
        <f>SUM(S250)</f>
        <v>0</v>
      </c>
      <c r="T251" s="20">
        <f>SUM(T250)</f>
        <v>0</v>
      </c>
      <c r="U251" s="18">
        <f t="shared" si="48"/>
        <v>15.5</v>
      </c>
      <c r="V251" s="19">
        <f>SUM(V250)</f>
        <v>15.5</v>
      </c>
      <c r="W251" s="19">
        <f>SUM(W250)</f>
        <v>0</v>
      </c>
      <c r="X251" s="20">
        <f>SUM(X250)</f>
        <v>0</v>
      </c>
      <c r="Z251" s="103"/>
    </row>
    <row r="252" spans="1:26" s="102" customFormat="1" ht="13.5" thickBot="1" x14ac:dyDescent="0.25">
      <c r="A252" s="188">
        <v>2</v>
      </c>
      <c r="B252" s="201">
        <v>2</v>
      </c>
      <c r="C252" s="274" t="s">
        <v>55</v>
      </c>
      <c r="D252" s="275"/>
      <c r="E252" s="275"/>
      <c r="F252" s="275"/>
      <c r="G252" s="275"/>
      <c r="H252" s="276"/>
      <c r="I252" s="73">
        <f>J252+L252</f>
        <v>202.20000000000005</v>
      </c>
      <c r="J252" s="74">
        <f>SUM(J231,J233,J235,J237,J239,J241,J243,J245,J247,J249,J251)</f>
        <v>195.40000000000003</v>
      </c>
      <c r="K252" s="74">
        <f>SUM(K231,K233,K235,K237,K239,K241,K243,K245,K247,K249,K251)</f>
        <v>0</v>
      </c>
      <c r="L252" s="75">
        <f>SUM(L231,L233,L235,L237,L239,L241,L243,L245,L247,L249,L251)</f>
        <v>6.8</v>
      </c>
      <c r="M252" s="73">
        <f>N252+P252</f>
        <v>243.60000000000002</v>
      </c>
      <c r="N252" s="74">
        <f>SUM(N231,N233,N235,N237,N239,N241,N243,N245,N247,N249,N251)</f>
        <v>231.8</v>
      </c>
      <c r="O252" s="74">
        <f>SUM(O231,O233,O235,O237,O239,O241,O243,O245,O247,O249,O251)</f>
        <v>0</v>
      </c>
      <c r="P252" s="75">
        <f>SUM(P231,P233,P235,P237,P239,P241,P243,P245,P247,P249,P251)</f>
        <v>11.8</v>
      </c>
      <c r="Q252" s="64">
        <f>R252+T252</f>
        <v>220</v>
      </c>
      <c r="R252" s="76">
        <f>SUM(R231,R233,R235,R237,R239,R241,R243,R245,R247,R249,R251)</f>
        <v>220</v>
      </c>
      <c r="S252" s="76">
        <f>SUM(S231,S233,S235,S237,S239,S241,S243,S245,S247,S249,S251)</f>
        <v>0</v>
      </c>
      <c r="T252" s="77">
        <f>SUM(T231,T233,T235,T237,T239,T241,T243,T245,T247,T249,T251)</f>
        <v>0</v>
      </c>
      <c r="U252" s="64">
        <f>V252+X252</f>
        <v>220</v>
      </c>
      <c r="V252" s="76">
        <f>SUM(V231,V233,V235,V237,V239,V241,V243,V245,V247,V249,V251)</f>
        <v>220</v>
      </c>
      <c r="W252" s="76">
        <f>SUM(W231,W233,W235,W237,W239,W241,W243,W245,W247,W249,W251)</f>
        <v>0</v>
      </c>
      <c r="X252" s="77">
        <f>SUM(X231,X233,X235,X237,X239,X241,X243,X245,X247,X249,X251)</f>
        <v>0</v>
      </c>
      <c r="Z252" s="103"/>
    </row>
    <row r="253" spans="1:26" s="102" customFormat="1" ht="13.5" thickBot="1" x14ac:dyDescent="0.25">
      <c r="A253" s="194">
        <v>2</v>
      </c>
      <c r="B253" s="401" t="s">
        <v>158</v>
      </c>
      <c r="C253" s="402"/>
      <c r="D253" s="402"/>
      <c r="E253" s="402"/>
      <c r="F253" s="402"/>
      <c r="G253" s="402"/>
      <c r="H253" s="403"/>
      <c r="I253" s="78">
        <f>J253+L253</f>
        <v>281.40000000000003</v>
      </c>
      <c r="J253" s="79">
        <f>J228+J252</f>
        <v>206.40000000000003</v>
      </c>
      <c r="K253" s="79"/>
      <c r="L253" s="80">
        <f>L228+L252</f>
        <v>75</v>
      </c>
      <c r="M253" s="78">
        <f>N253+P253</f>
        <v>287.5</v>
      </c>
      <c r="N253" s="79">
        <f>N228+N252</f>
        <v>244.8</v>
      </c>
      <c r="O253" s="79"/>
      <c r="P253" s="80">
        <f>P228+P252</f>
        <v>42.7</v>
      </c>
      <c r="Q253" s="78">
        <f>R253+T253</f>
        <v>959.8</v>
      </c>
      <c r="R253" s="79">
        <f>R228+R252</f>
        <v>230</v>
      </c>
      <c r="S253" s="79"/>
      <c r="T253" s="80">
        <f>T228+T252</f>
        <v>729.8</v>
      </c>
      <c r="U253" s="78">
        <f>V253+X253</f>
        <v>538</v>
      </c>
      <c r="V253" s="79">
        <f>V228+V252</f>
        <v>235</v>
      </c>
      <c r="W253" s="79"/>
      <c r="X253" s="80">
        <f>X228+X252</f>
        <v>303</v>
      </c>
      <c r="Z253" s="103"/>
    </row>
    <row r="254" spans="1:26" s="102" customFormat="1" ht="13.5" thickBot="1" x14ac:dyDescent="0.25">
      <c r="A254" s="194">
        <v>3</v>
      </c>
      <c r="B254" s="404" t="s">
        <v>212</v>
      </c>
      <c r="C254" s="405"/>
      <c r="D254" s="405"/>
      <c r="E254" s="405"/>
      <c r="F254" s="405"/>
      <c r="G254" s="405"/>
      <c r="H254" s="405"/>
      <c r="I254" s="405"/>
      <c r="J254" s="405"/>
      <c r="K254" s="405"/>
      <c r="L254" s="405"/>
      <c r="M254" s="405"/>
      <c r="N254" s="405"/>
      <c r="O254" s="405"/>
      <c r="P254" s="405"/>
      <c r="Q254" s="405"/>
      <c r="R254" s="405"/>
      <c r="S254" s="405"/>
      <c r="T254" s="405"/>
      <c r="U254" s="405"/>
      <c r="V254" s="405"/>
      <c r="W254" s="405"/>
      <c r="X254" s="406"/>
      <c r="Z254" s="103"/>
    </row>
    <row r="255" spans="1:26" s="102" customFormat="1" ht="13.5" thickBot="1" x14ac:dyDescent="0.25">
      <c r="A255" s="188">
        <v>3</v>
      </c>
      <c r="B255" s="191">
        <v>1</v>
      </c>
      <c r="C255" s="284" t="s">
        <v>213</v>
      </c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285"/>
      <c r="W255" s="285"/>
      <c r="X255" s="286"/>
      <c r="Z255" s="103"/>
    </row>
    <row r="256" spans="1:26" s="102" customFormat="1" ht="41.25" customHeight="1" thickBot="1" x14ac:dyDescent="0.25">
      <c r="A256" s="287">
        <v>3</v>
      </c>
      <c r="B256" s="290">
        <v>1</v>
      </c>
      <c r="C256" s="367">
        <v>1</v>
      </c>
      <c r="D256" s="296" t="s">
        <v>214</v>
      </c>
      <c r="E256" s="399">
        <v>18</v>
      </c>
      <c r="F256" s="202" t="s">
        <v>215</v>
      </c>
      <c r="G256" s="202" t="s">
        <v>216</v>
      </c>
      <c r="H256" s="202" t="s">
        <v>27</v>
      </c>
      <c r="I256" s="12">
        <f>J256+L256</f>
        <v>0</v>
      </c>
      <c r="J256" s="13"/>
      <c r="K256" s="13">
        <v>0</v>
      </c>
      <c r="L256" s="14"/>
      <c r="M256" s="12">
        <f>N256+P256</f>
        <v>5</v>
      </c>
      <c r="N256" s="13">
        <v>5</v>
      </c>
      <c r="O256" s="13">
        <v>0</v>
      </c>
      <c r="P256" s="14"/>
      <c r="Q256" s="12">
        <f>R256+T256</f>
        <v>5</v>
      </c>
      <c r="R256" s="13">
        <v>5</v>
      </c>
      <c r="S256" s="13">
        <v>0</v>
      </c>
      <c r="T256" s="14"/>
      <c r="U256" s="12">
        <f>V256+X256</f>
        <v>5</v>
      </c>
      <c r="V256" s="13">
        <v>5</v>
      </c>
      <c r="W256" s="13">
        <v>0</v>
      </c>
      <c r="X256" s="14"/>
      <c r="Z256" s="103"/>
    </row>
    <row r="257" spans="1:26" s="102" customFormat="1" ht="13.5" customHeight="1" thickBot="1" x14ac:dyDescent="0.25">
      <c r="A257" s="289"/>
      <c r="B257" s="292"/>
      <c r="C257" s="307"/>
      <c r="D257" s="388"/>
      <c r="E257" s="311"/>
      <c r="F257" s="230" t="s">
        <v>29</v>
      </c>
      <c r="G257" s="231"/>
      <c r="H257" s="232"/>
      <c r="I257" s="21">
        <f>J257+L257</f>
        <v>0</v>
      </c>
      <c r="J257" s="22">
        <f t="shared" ref="J257:L258" si="49">SUM(J256)</f>
        <v>0</v>
      </c>
      <c r="K257" s="22">
        <f t="shared" si="49"/>
        <v>0</v>
      </c>
      <c r="L257" s="22">
        <f t="shared" si="49"/>
        <v>0</v>
      </c>
      <c r="M257" s="21">
        <f>N257+P257</f>
        <v>5</v>
      </c>
      <c r="N257" s="22">
        <f t="shared" ref="N257:P258" si="50">SUM(N256)</f>
        <v>5</v>
      </c>
      <c r="O257" s="22">
        <f t="shared" si="50"/>
        <v>0</v>
      </c>
      <c r="P257" s="22">
        <f t="shared" si="50"/>
        <v>0</v>
      </c>
      <c r="Q257" s="21">
        <f>R257+T257</f>
        <v>5</v>
      </c>
      <c r="R257" s="22">
        <f t="shared" ref="R257:T258" si="51">SUM(R256)</f>
        <v>5</v>
      </c>
      <c r="S257" s="22">
        <f t="shared" si="51"/>
        <v>0</v>
      </c>
      <c r="T257" s="23">
        <f t="shared" si="51"/>
        <v>0</v>
      </c>
      <c r="U257" s="21">
        <f>V257+X257</f>
        <v>5</v>
      </c>
      <c r="V257" s="22">
        <f t="shared" ref="V257:X258" si="52">SUM(V256)</f>
        <v>5</v>
      </c>
      <c r="W257" s="22">
        <f t="shared" si="52"/>
        <v>0</v>
      </c>
      <c r="X257" s="23">
        <f t="shared" si="52"/>
        <v>0</v>
      </c>
      <c r="Z257" s="103"/>
    </row>
    <row r="258" spans="1:26" s="102" customFormat="1" ht="13.5" thickBot="1" x14ac:dyDescent="0.25">
      <c r="A258" s="188">
        <v>3</v>
      </c>
      <c r="B258" s="201">
        <v>1</v>
      </c>
      <c r="C258" s="274" t="s">
        <v>55</v>
      </c>
      <c r="D258" s="275"/>
      <c r="E258" s="275"/>
      <c r="F258" s="275"/>
      <c r="G258" s="275"/>
      <c r="H258" s="276"/>
      <c r="I258" s="44">
        <f>J258+L258</f>
        <v>0</v>
      </c>
      <c r="J258" s="45">
        <f t="shared" si="49"/>
        <v>0</v>
      </c>
      <c r="K258" s="45">
        <f t="shared" si="49"/>
        <v>0</v>
      </c>
      <c r="L258" s="45">
        <f t="shared" si="49"/>
        <v>0</v>
      </c>
      <c r="M258" s="44">
        <f>N258+P258</f>
        <v>5</v>
      </c>
      <c r="N258" s="45">
        <f t="shared" si="50"/>
        <v>5</v>
      </c>
      <c r="O258" s="45">
        <f t="shared" si="50"/>
        <v>0</v>
      </c>
      <c r="P258" s="45">
        <f t="shared" si="50"/>
        <v>0</v>
      </c>
      <c r="Q258" s="44">
        <f>R258+T258</f>
        <v>5</v>
      </c>
      <c r="R258" s="45">
        <f t="shared" si="51"/>
        <v>5</v>
      </c>
      <c r="S258" s="45">
        <f t="shared" si="51"/>
        <v>0</v>
      </c>
      <c r="T258" s="81">
        <f t="shared" si="51"/>
        <v>0</v>
      </c>
      <c r="U258" s="44">
        <f>V258+X258</f>
        <v>5</v>
      </c>
      <c r="V258" s="45">
        <f t="shared" si="52"/>
        <v>5</v>
      </c>
      <c r="W258" s="45">
        <f t="shared" si="52"/>
        <v>0</v>
      </c>
      <c r="X258" s="81">
        <f t="shared" si="52"/>
        <v>0</v>
      </c>
      <c r="Z258" s="103"/>
    </row>
    <row r="259" spans="1:26" s="102" customFormat="1" ht="13.5" thickBot="1" x14ac:dyDescent="0.25">
      <c r="A259" s="188">
        <v>3</v>
      </c>
      <c r="B259" s="201">
        <v>2</v>
      </c>
      <c r="C259" s="284" t="s">
        <v>217</v>
      </c>
      <c r="D259" s="285"/>
      <c r="E259" s="285"/>
      <c r="F259" s="285"/>
      <c r="G259" s="285"/>
      <c r="H259" s="285"/>
      <c r="I259" s="285"/>
      <c r="J259" s="285"/>
      <c r="K259" s="285"/>
      <c r="L259" s="285"/>
      <c r="M259" s="285"/>
      <c r="N259" s="285"/>
      <c r="O259" s="285"/>
      <c r="P259" s="285"/>
      <c r="Q259" s="285"/>
      <c r="R259" s="285"/>
      <c r="S259" s="285"/>
      <c r="T259" s="285"/>
      <c r="U259" s="285"/>
      <c r="V259" s="285"/>
      <c r="W259" s="285"/>
      <c r="X259" s="286"/>
      <c r="Z259" s="103"/>
    </row>
    <row r="260" spans="1:26" s="102" customFormat="1" ht="22.5" customHeight="1" thickBot="1" x14ac:dyDescent="0.25">
      <c r="A260" s="287">
        <v>3</v>
      </c>
      <c r="B260" s="290">
        <v>2</v>
      </c>
      <c r="C260" s="367">
        <v>1</v>
      </c>
      <c r="D260" s="407" t="s">
        <v>218</v>
      </c>
      <c r="E260" s="399">
        <v>20</v>
      </c>
      <c r="F260" s="202" t="s">
        <v>219</v>
      </c>
      <c r="G260" s="202" t="s">
        <v>220</v>
      </c>
      <c r="H260" s="202" t="s">
        <v>27</v>
      </c>
      <c r="I260" s="12">
        <f t="shared" ref="I260:I265" si="53">J260+L260</f>
        <v>34.5</v>
      </c>
      <c r="J260" s="13">
        <v>34.5</v>
      </c>
      <c r="K260" s="13">
        <v>0</v>
      </c>
      <c r="L260" s="14">
        <v>0</v>
      </c>
      <c r="M260" s="12">
        <v>49</v>
      </c>
      <c r="N260" s="13">
        <v>49</v>
      </c>
      <c r="O260" s="13">
        <v>0</v>
      </c>
      <c r="P260" s="14">
        <v>0</v>
      </c>
      <c r="Q260" s="12">
        <f t="shared" ref="Q260:Q269" si="54">R260+T260</f>
        <v>50</v>
      </c>
      <c r="R260" s="13">
        <v>50</v>
      </c>
      <c r="S260" s="13">
        <v>0</v>
      </c>
      <c r="T260" s="14">
        <v>0</v>
      </c>
      <c r="U260" s="12">
        <f t="shared" ref="U260:U269" si="55">V260+X260</f>
        <v>50</v>
      </c>
      <c r="V260" s="13">
        <v>50</v>
      </c>
      <c r="W260" s="13">
        <v>0</v>
      </c>
      <c r="X260" s="14">
        <v>0</v>
      </c>
      <c r="Z260" s="103"/>
    </row>
    <row r="261" spans="1:26" s="102" customFormat="1" ht="22.5" customHeight="1" thickBot="1" x14ac:dyDescent="0.25">
      <c r="A261" s="289"/>
      <c r="B261" s="292"/>
      <c r="C261" s="368"/>
      <c r="D261" s="371"/>
      <c r="E261" s="400"/>
      <c r="F261" s="230" t="s">
        <v>29</v>
      </c>
      <c r="G261" s="231"/>
      <c r="H261" s="232"/>
      <c r="I261" s="18">
        <f t="shared" si="53"/>
        <v>34.5</v>
      </c>
      <c r="J261" s="19">
        <f>SUM(J260)</f>
        <v>34.5</v>
      </c>
      <c r="K261" s="19">
        <f>SUM(K260)</f>
        <v>0</v>
      </c>
      <c r="L261" s="19">
        <f>SUM(L260)</f>
        <v>0</v>
      </c>
      <c r="M261" s="18">
        <f t="shared" ref="M261:M269" si="56">N261+P261</f>
        <v>49</v>
      </c>
      <c r="N261" s="19">
        <f>SUM(N260)</f>
        <v>49</v>
      </c>
      <c r="O261" s="19">
        <f>SUM(O260)</f>
        <v>0</v>
      </c>
      <c r="P261" s="19">
        <f>SUM(P260)</f>
        <v>0</v>
      </c>
      <c r="Q261" s="18">
        <f t="shared" si="54"/>
        <v>50</v>
      </c>
      <c r="R261" s="19">
        <f>SUM(R260)</f>
        <v>50</v>
      </c>
      <c r="S261" s="19">
        <f>SUM(S260)</f>
        <v>0</v>
      </c>
      <c r="T261" s="20">
        <f>SUM(T260)</f>
        <v>0</v>
      </c>
      <c r="U261" s="18">
        <f t="shared" si="55"/>
        <v>50</v>
      </c>
      <c r="V261" s="19">
        <f>SUM(V260)</f>
        <v>50</v>
      </c>
      <c r="W261" s="19">
        <f>SUM(W260)</f>
        <v>0</v>
      </c>
      <c r="X261" s="20">
        <f>SUM(X260)</f>
        <v>0</v>
      </c>
      <c r="Z261" s="103"/>
    </row>
    <row r="262" spans="1:26" s="102" customFormat="1" ht="22.5" customHeight="1" thickBot="1" x14ac:dyDescent="0.25">
      <c r="A262" s="287">
        <v>3</v>
      </c>
      <c r="B262" s="290">
        <v>2</v>
      </c>
      <c r="C262" s="372">
        <v>2</v>
      </c>
      <c r="D262" s="370" t="s">
        <v>221</v>
      </c>
      <c r="E262" s="410">
        <v>20</v>
      </c>
      <c r="F262" s="202" t="s">
        <v>219</v>
      </c>
      <c r="G262" s="202" t="s">
        <v>222</v>
      </c>
      <c r="H262" s="202" t="s">
        <v>27</v>
      </c>
      <c r="I262" s="12">
        <f t="shared" si="53"/>
        <v>4.8</v>
      </c>
      <c r="J262" s="13">
        <v>4.8</v>
      </c>
      <c r="K262" s="13">
        <v>0</v>
      </c>
      <c r="L262" s="14">
        <v>0</v>
      </c>
      <c r="M262" s="12">
        <f t="shared" si="56"/>
        <v>4</v>
      </c>
      <c r="N262" s="13">
        <v>4</v>
      </c>
      <c r="O262" s="13">
        <v>0</v>
      </c>
      <c r="P262" s="14">
        <v>0</v>
      </c>
      <c r="Q262" s="12">
        <f t="shared" si="54"/>
        <v>4</v>
      </c>
      <c r="R262" s="13">
        <v>4</v>
      </c>
      <c r="S262" s="13">
        <v>0</v>
      </c>
      <c r="T262" s="14">
        <v>0</v>
      </c>
      <c r="U262" s="12">
        <f t="shared" si="55"/>
        <v>3</v>
      </c>
      <c r="V262" s="13">
        <v>3</v>
      </c>
      <c r="W262" s="13">
        <v>0</v>
      </c>
      <c r="X262" s="14">
        <v>0</v>
      </c>
      <c r="Z262" s="103"/>
    </row>
    <row r="263" spans="1:26" s="102" customFormat="1" ht="16.5" customHeight="1" thickBot="1" x14ac:dyDescent="0.25">
      <c r="A263" s="289"/>
      <c r="B263" s="292"/>
      <c r="C263" s="368"/>
      <c r="D263" s="371"/>
      <c r="E263" s="400"/>
      <c r="F263" s="230" t="s">
        <v>29</v>
      </c>
      <c r="G263" s="231"/>
      <c r="H263" s="232"/>
      <c r="I263" s="18">
        <f t="shared" si="53"/>
        <v>4.8</v>
      </c>
      <c r="J263" s="19">
        <f>SUM(J262)</f>
        <v>4.8</v>
      </c>
      <c r="K263" s="19">
        <f>SUM(K262)</f>
        <v>0</v>
      </c>
      <c r="L263" s="19">
        <f>SUM(L262)</f>
        <v>0</v>
      </c>
      <c r="M263" s="18">
        <f t="shared" si="56"/>
        <v>4</v>
      </c>
      <c r="N263" s="19">
        <f>SUM(N262)</f>
        <v>4</v>
      </c>
      <c r="O263" s="19">
        <f>SUM(O262)</f>
        <v>0</v>
      </c>
      <c r="P263" s="19">
        <f>SUM(P262)</f>
        <v>0</v>
      </c>
      <c r="Q263" s="18">
        <f t="shared" si="54"/>
        <v>4</v>
      </c>
      <c r="R263" s="19">
        <f>SUM(R262)</f>
        <v>4</v>
      </c>
      <c r="S263" s="19">
        <f>SUM(S262)</f>
        <v>0</v>
      </c>
      <c r="T263" s="20">
        <f>SUM(T262)</f>
        <v>0</v>
      </c>
      <c r="U263" s="18">
        <f t="shared" si="55"/>
        <v>3</v>
      </c>
      <c r="V263" s="19">
        <f>SUM(V262)</f>
        <v>3</v>
      </c>
      <c r="W263" s="19">
        <f>SUM(W262)</f>
        <v>0</v>
      </c>
      <c r="X263" s="20">
        <f>SUM(X262)</f>
        <v>0</v>
      </c>
      <c r="Z263" s="103"/>
    </row>
    <row r="264" spans="1:26" s="102" customFormat="1" ht="22.5" customHeight="1" thickBot="1" x14ac:dyDescent="0.25">
      <c r="A264" s="287">
        <v>3</v>
      </c>
      <c r="B264" s="290">
        <v>2</v>
      </c>
      <c r="C264" s="372">
        <v>3</v>
      </c>
      <c r="D264" s="370" t="s">
        <v>223</v>
      </c>
      <c r="E264" s="410">
        <v>20</v>
      </c>
      <c r="F264" s="202" t="s">
        <v>25</v>
      </c>
      <c r="G264" s="202" t="s">
        <v>224</v>
      </c>
      <c r="H264" s="202" t="s">
        <v>27</v>
      </c>
      <c r="I264" s="12">
        <f t="shared" si="53"/>
        <v>0</v>
      </c>
      <c r="J264" s="13"/>
      <c r="K264" s="13">
        <v>0</v>
      </c>
      <c r="L264" s="14"/>
      <c r="M264" s="12">
        <v>10</v>
      </c>
      <c r="N264" s="13"/>
      <c r="O264" s="13">
        <v>0</v>
      </c>
      <c r="P264" s="14">
        <v>10</v>
      </c>
      <c r="Q264" s="12">
        <f t="shared" si="54"/>
        <v>30</v>
      </c>
      <c r="R264" s="13"/>
      <c r="S264" s="13">
        <v>0</v>
      </c>
      <c r="T264" s="14">
        <v>30</v>
      </c>
      <c r="U264" s="12">
        <f t="shared" si="55"/>
        <v>30</v>
      </c>
      <c r="V264" s="13"/>
      <c r="W264" s="13">
        <v>0</v>
      </c>
      <c r="X264" s="14">
        <v>30</v>
      </c>
      <c r="Z264" s="103"/>
    </row>
    <row r="265" spans="1:26" s="102" customFormat="1" ht="13.5" customHeight="1" thickBot="1" x14ac:dyDescent="0.25">
      <c r="A265" s="289"/>
      <c r="B265" s="292"/>
      <c r="C265" s="368"/>
      <c r="D265" s="371"/>
      <c r="E265" s="400"/>
      <c r="F265" s="230" t="s">
        <v>29</v>
      </c>
      <c r="G265" s="231"/>
      <c r="H265" s="232"/>
      <c r="I265" s="18">
        <f t="shared" si="53"/>
        <v>0</v>
      </c>
      <c r="J265" s="19">
        <f>SUM(J264)</f>
        <v>0</v>
      </c>
      <c r="K265" s="19">
        <f>SUM(K264)</f>
        <v>0</v>
      </c>
      <c r="L265" s="19">
        <f>SUM(L264)</f>
        <v>0</v>
      </c>
      <c r="M265" s="18">
        <f t="shared" si="56"/>
        <v>10</v>
      </c>
      <c r="N265" s="19">
        <f>SUM(N264)</f>
        <v>0</v>
      </c>
      <c r="O265" s="19">
        <f>SUM(O264)</f>
        <v>0</v>
      </c>
      <c r="P265" s="19">
        <f>SUM(P264)</f>
        <v>10</v>
      </c>
      <c r="Q265" s="18">
        <f t="shared" si="54"/>
        <v>30</v>
      </c>
      <c r="R265" s="19">
        <f>SUM(R264)</f>
        <v>0</v>
      </c>
      <c r="S265" s="19">
        <f>SUM(S264)</f>
        <v>0</v>
      </c>
      <c r="T265" s="20">
        <f>SUM(T264)</f>
        <v>30</v>
      </c>
      <c r="U265" s="18">
        <f t="shared" si="55"/>
        <v>30</v>
      </c>
      <c r="V265" s="19">
        <f>SUM(V264)</f>
        <v>0</v>
      </c>
      <c r="W265" s="19">
        <f>SUM(W264)</f>
        <v>0</v>
      </c>
      <c r="X265" s="20">
        <f>SUM(X264)</f>
        <v>30</v>
      </c>
      <c r="Z265" s="103"/>
    </row>
    <row r="266" spans="1:26" s="102" customFormat="1" ht="27" customHeight="1" x14ac:dyDescent="0.2">
      <c r="A266" s="287">
        <v>3</v>
      </c>
      <c r="B266" s="290">
        <v>2</v>
      </c>
      <c r="C266" s="306">
        <v>4</v>
      </c>
      <c r="D266" s="308" t="s">
        <v>268</v>
      </c>
      <c r="E266" s="310">
        <v>20</v>
      </c>
      <c r="F266" s="272" t="s">
        <v>25</v>
      </c>
      <c r="G266" s="272" t="s">
        <v>269</v>
      </c>
      <c r="H266" s="202" t="s">
        <v>27</v>
      </c>
      <c r="I266" s="12">
        <f>J266+L266</f>
        <v>0</v>
      </c>
      <c r="J266" s="13"/>
      <c r="K266" s="13">
        <v>0</v>
      </c>
      <c r="L266" s="14"/>
      <c r="M266" s="12">
        <f>N266+P266</f>
        <v>0</v>
      </c>
      <c r="N266" s="13"/>
      <c r="O266" s="13">
        <v>0</v>
      </c>
      <c r="P266" s="14"/>
      <c r="Q266" s="12">
        <f>R266+T266</f>
        <v>118.3</v>
      </c>
      <c r="R266" s="13"/>
      <c r="S266" s="13">
        <v>0</v>
      </c>
      <c r="T266" s="14">
        <v>118.3</v>
      </c>
      <c r="U266" s="12">
        <f>V266+X266</f>
        <v>30</v>
      </c>
      <c r="V266" s="13"/>
      <c r="W266" s="13">
        <v>0</v>
      </c>
      <c r="X266" s="14">
        <v>30</v>
      </c>
      <c r="Z266" s="103"/>
    </row>
    <row r="267" spans="1:26" s="102" customFormat="1" ht="27" customHeight="1" thickBot="1" x14ac:dyDescent="0.25">
      <c r="A267" s="288"/>
      <c r="B267" s="291"/>
      <c r="C267" s="306"/>
      <c r="D267" s="308"/>
      <c r="E267" s="310"/>
      <c r="F267" s="273"/>
      <c r="G267" s="273"/>
      <c r="H267" s="202" t="s">
        <v>144</v>
      </c>
      <c r="I267" s="12">
        <f>J267+L267</f>
        <v>0</v>
      </c>
      <c r="J267" s="13"/>
      <c r="K267" s="13">
        <v>0</v>
      </c>
      <c r="L267" s="14"/>
      <c r="M267" s="12">
        <f>N267+P267</f>
        <v>0</v>
      </c>
      <c r="N267" s="13"/>
      <c r="O267" s="13">
        <v>0</v>
      </c>
      <c r="P267" s="14"/>
      <c r="Q267" s="12">
        <v>299</v>
      </c>
      <c r="R267" s="13"/>
      <c r="S267" s="13">
        <v>0</v>
      </c>
      <c r="T267" s="14">
        <v>299</v>
      </c>
      <c r="U267" s="12">
        <f>V267+X267</f>
        <v>0</v>
      </c>
      <c r="V267" s="13"/>
      <c r="W267" s="13">
        <v>0</v>
      </c>
      <c r="X267" s="14"/>
      <c r="Z267" s="103"/>
    </row>
    <row r="268" spans="1:26" s="102" customFormat="1" ht="22.5" customHeight="1" thickBot="1" x14ac:dyDescent="0.25">
      <c r="A268" s="289"/>
      <c r="B268" s="292"/>
      <c r="C268" s="307"/>
      <c r="D268" s="309"/>
      <c r="E268" s="311"/>
      <c r="F268" s="230" t="s">
        <v>29</v>
      </c>
      <c r="G268" s="231"/>
      <c r="H268" s="232"/>
      <c r="I268" s="21">
        <f>J268+L268</f>
        <v>0</v>
      </c>
      <c r="J268" s="22">
        <f>SUM(J266:J267)</f>
        <v>0</v>
      </c>
      <c r="K268" s="22">
        <f>SUM(K266:K267)</f>
        <v>0</v>
      </c>
      <c r="L268" s="22">
        <f>SUM(L266:L267)</f>
        <v>0</v>
      </c>
      <c r="M268" s="21">
        <f>N268+P268</f>
        <v>0</v>
      </c>
      <c r="N268" s="22">
        <f>SUM(N266:N267)</f>
        <v>0</v>
      </c>
      <c r="O268" s="22">
        <f>SUM(O266:O267)</f>
        <v>0</v>
      </c>
      <c r="P268" s="22">
        <f>SUM(P266:P267)</f>
        <v>0</v>
      </c>
      <c r="Q268" s="21">
        <f>R268+T268</f>
        <v>417.3</v>
      </c>
      <c r="R268" s="22">
        <f>SUM(R266:R267)</f>
        <v>0</v>
      </c>
      <c r="S268" s="22">
        <f>SUM(S266:S267)</f>
        <v>0</v>
      </c>
      <c r="T268" s="22">
        <f>SUM(T266:T267)</f>
        <v>417.3</v>
      </c>
      <c r="U268" s="21">
        <f>V268+X268</f>
        <v>30</v>
      </c>
      <c r="V268" s="22">
        <f>SUM(V266:V267)</f>
        <v>0</v>
      </c>
      <c r="W268" s="22">
        <f>SUM(W266:W267)</f>
        <v>0</v>
      </c>
      <c r="X268" s="23">
        <f>SUM(X266:X267)</f>
        <v>30</v>
      </c>
      <c r="Z268" s="103"/>
    </row>
    <row r="269" spans="1:26" s="102" customFormat="1" ht="13.5" thickBot="1" x14ac:dyDescent="0.25">
      <c r="A269" s="188">
        <v>3</v>
      </c>
      <c r="B269" s="201">
        <v>2</v>
      </c>
      <c r="C269" s="274" t="s">
        <v>55</v>
      </c>
      <c r="D269" s="275"/>
      <c r="E269" s="275"/>
      <c r="F269" s="275"/>
      <c r="G269" s="275"/>
      <c r="H269" s="276"/>
      <c r="I269" s="30">
        <f>J269+L269</f>
        <v>39.299999999999997</v>
      </c>
      <c r="J269" s="31">
        <f>SUM(J261,J263,J265,J268)</f>
        <v>39.299999999999997</v>
      </c>
      <c r="K269" s="31">
        <f>SUM(K261,K263,K265,K268)</f>
        <v>0</v>
      </c>
      <c r="L269" s="31">
        <f>SUM(L261,L263,L265,L268)</f>
        <v>0</v>
      </c>
      <c r="M269" s="30">
        <f t="shared" si="56"/>
        <v>63</v>
      </c>
      <c r="N269" s="31">
        <f>SUM(N261,N263,N265,N268)</f>
        <v>53</v>
      </c>
      <c r="O269" s="31">
        <f>SUM(O261,O263,O265,O268)</f>
        <v>0</v>
      </c>
      <c r="P269" s="31">
        <f>SUM(P261,P263,P265,P268)</f>
        <v>10</v>
      </c>
      <c r="Q269" s="30">
        <f t="shared" si="54"/>
        <v>501.3</v>
      </c>
      <c r="R269" s="31">
        <f>SUM(R261,R263,R265,R268)</f>
        <v>54</v>
      </c>
      <c r="S269" s="31">
        <f>SUM(S261,S263,S265,S268)</f>
        <v>0</v>
      </c>
      <c r="T269" s="31">
        <f>SUM(T261,T263,T265,T268)</f>
        <v>447.3</v>
      </c>
      <c r="U269" s="30">
        <f t="shared" si="55"/>
        <v>113</v>
      </c>
      <c r="V269" s="31">
        <f>SUM(V261,V263,V265,V268)</f>
        <v>53</v>
      </c>
      <c r="W269" s="31">
        <f>SUM(W261,W263,W265,W268)</f>
        <v>0</v>
      </c>
      <c r="X269" s="32">
        <f>SUM(X261,X263,X265,X268)</f>
        <v>60</v>
      </c>
      <c r="Z269" s="103"/>
    </row>
    <row r="270" spans="1:26" s="102" customFormat="1" ht="13.5" thickBot="1" x14ac:dyDescent="0.25">
      <c r="A270" s="188">
        <v>3</v>
      </c>
      <c r="B270" s="201">
        <v>3</v>
      </c>
      <c r="C270" s="284" t="s">
        <v>225</v>
      </c>
      <c r="D270" s="285"/>
      <c r="E270" s="285"/>
      <c r="F270" s="285"/>
      <c r="G270" s="285"/>
      <c r="H270" s="285"/>
      <c r="I270" s="285"/>
      <c r="J270" s="285"/>
      <c r="K270" s="285"/>
      <c r="L270" s="285"/>
      <c r="M270" s="285"/>
      <c r="N270" s="285"/>
      <c r="O270" s="285"/>
      <c r="P270" s="285"/>
      <c r="Q270" s="285"/>
      <c r="R270" s="285"/>
      <c r="S270" s="285"/>
      <c r="T270" s="285"/>
      <c r="U270" s="285"/>
      <c r="V270" s="285"/>
      <c r="W270" s="285"/>
      <c r="X270" s="286"/>
      <c r="Z270" s="103"/>
    </row>
    <row r="271" spans="1:26" s="102" customFormat="1" ht="19.5" hidden="1" customHeight="1" x14ac:dyDescent="0.2">
      <c r="A271" s="287">
        <v>3</v>
      </c>
      <c r="B271" s="290">
        <v>3</v>
      </c>
      <c r="C271" s="293">
        <v>1</v>
      </c>
      <c r="D271" s="296" t="s">
        <v>226</v>
      </c>
      <c r="E271" s="203" t="s">
        <v>227</v>
      </c>
      <c r="F271" s="303" t="s">
        <v>215</v>
      </c>
      <c r="G271" s="204" t="s">
        <v>228</v>
      </c>
      <c r="H271" s="300" t="s">
        <v>27</v>
      </c>
      <c r="I271" s="12">
        <f t="shared" ref="I271:I288" si="57">J271+L271</f>
        <v>0</v>
      </c>
      <c r="J271" s="13">
        <v>0</v>
      </c>
      <c r="K271" s="13">
        <v>0</v>
      </c>
      <c r="L271" s="14">
        <v>0</v>
      </c>
      <c r="M271" s="12">
        <f>N271+P271</f>
        <v>0</v>
      </c>
      <c r="N271" s="13">
        <v>0</v>
      </c>
      <c r="O271" s="13">
        <v>0</v>
      </c>
      <c r="P271" s="14">
        <v>0</v>
      </c>
      <c r="Q271" s="12">
        <f>R271+T271</f>
        <v>0</v>
      </c>
      <c r="R271" s="13">
        <v>0</v>
      </c>
      <c r="S271" s="13">
        <v>0</v>
      </c>
      <c r="T271" s="14">
        <v>0</v>
      </c>
      <c r="U271" s="12">
        <f>V271+X271</f>
        <v>0</v>
      </c>
      <c r="V271" s="13">
        <v>0</v>
      </c>
      <c r="W271" s="13">
        <v>0</v>
      </c>
      <c r="X271" s="14">
        <v>0</v>
      </c>
      <c r="Z271" s="103"/>
    </row>
    <row r="272" spans="1:26" s="102" customFormat="1" ht="22.5" x14ac:dyDescent="0.2">
      <c r="A272" s="288"/>
      <c r="B272" s="291"/>
      <c r="C272" s="294"/>
      <c r="D272" s="244"/>
      <c r="E272" s="203" t="s">
        <v>229</v>
      </c>
      <c r="F272" s="304"/>
      <c r="G272" s="204" t="s">
        <v>230</v>
      </c>
      <c r="H272" s="301"/>
      <c r="I272" s="12">
        <f>J272+L272</f>
        <v>2</v>
      </c>
      <c r="J272" s="13">
        <v>2</v>
      </c>
      <c r="K272" s="13">
        <v>0</v>
      </c>
      <c r="L272" s="14">
        <v>0</v>
      </c>
      <c r="M272" s="12">
        <f>N272+P272</f>
        <v>2.5</v>
      </c>
      <c r="N272" s="13">
        <v>2.5</v>
      </c>
      <c r="O272" s="13">
        <v>0</v>
      </c>
      <c r="P272" s="14">
        <v>0</v>
      </c>
      <c r="Q272" s="12">
        <f>R272+T272</f>
        <v>2</v>
      </c>
      <c r="R272" s="13">
        <v>2</v>
      </c>
      <c r="S272" s="13">
        <v>0</v>
      </c>
      <c r="T272" s="14">
        <v>0</v>
      </c>
      <c r="U272" s="12">
        <f>V272+X272</f>
        <v>2</v>
      </c>
      <c r="V272" s="13">
        <v>2</v>
      </c>
      <c r="W272" s="13">
        <v>0</v>
      </c>
      <c r="X272" s="14">
        <v>0</v>
      </c>
      <c r="Z272" s="103"/>
    </row>
    <row r="273" spans="1:26" s="102" customFormat="1" ht="22.5" x14ac:dyDescent="0.2">
      <c r="A273" s="288"/>
      <c r="B273" s="291"/>
      <c r="C273" s="294"/>
      <c r="D273" s="244"/>
      <c r="E273" s="205" t="s">
        <v>233</v>
      </c>
      <c r="F273" s="304"/>
      <c r="G273" s="206" t="s">
        <v>234</v>
      </c>
      <c r="H273" s="301"/>
      <c r="I273" s="12">
        <f t="shared" si="57"/>
        <v>21</v>
      </c>
      <c r="J273" s="13">
        <v>21</v>
      </c>
      <c r="K273" s="13">
        <v>0</v>
      </c>
      <c r="L273" s="14">
        <v>0</v>
      </c>
      <c r="M273" s="12">
        <f t="shared" ref="M273:M288" si="58">N273+P273</f>
        <v>20</v>
      </c>
      <c r="N273" s="13">
        <v>20</v>
      </c>
      <c r="O273" s="13">
        <v>0</v>
      </c>
      <c r="P273" s="14">
        <v>0</v>
      </c>
      <c r="Q273" s="12">
        <f t="shared" ref="Q273:Q287" si="59">R273+T273</f>
        <v>27</v>
      </c>
      <c r="R273" s="13">
        <v>27</v>
      </c>
      <c r="S273" s="13">
        <v>0</v>
      </c>
      <c r="T273" s="14">
        <v>0</v>
      </c>
      <c r="U273" s="12">
        <f t="shared" ref="U273:U288" si="60">V273+X273</f>
        <v>27</v>
      </c>
      <c r="V273" s="13">
        <v>27</v>
      </c>
      <c r="W273" s="13">
        <v>0</v>
      </c>
      <c r="X273" s="14">
        <v>0</v>
      </c>
      <c r="Z273" s="103"/>
    </row>
    <row r="274" spans="1:26" s="102" customFormat="1" ht="22.5" x14ac:dyDescent="0.2">
      <c r="A274" s="288"/>
      <c r="B274" s="291"/>
      <c r="C274" s="294"/>
      <c r="D274" s="244"/>
      <c r="E274" s="161" t="s">
        <v>239</v>
      </c>
      <c r="F274" s="304"/>
      <c r="G274" s="207" t="s">
        <v>240</v>
      </c>
      <c r="H274" s="301"/>
      <c r="I274" s="12">
        <f t="shared" si="57"/>
        <v>8.9</v>
      </c>
      <c r="J274" s="13">
        <v>8.9</v>
      </c>
      <c r="K274" s="13">
        <v>0</v>
      </c>
      <c r="L274" s="14">
        <v>0</v>
      </c>
      <c r="M274" s="12">
        <v>1.2</v>
      </c>
      <c r="N274" s="13">
        <v>1.2</v>
      </c>
      <c r="O274" s="13">
        <v>0</v>
      </c>
      <c r="P274" s="14">
        <v>0</v>
      </c>
      <c r="Q274" s="12">
        <f t="shared" si="59"/>
        <v>5</v>
      </c>
      <c r="R274" s="13">
        <v>5</v>
      </c>
      <c r="S274" s="13">
        <v>0</v>
      </c>
      <c r="T274" s="14">
        <v>0</v>
      </c>
      <c r="U274" s="12">
        <f t="shared" si="60"/>
        <v>5</v>
      </c>
      <c r="V274" s="13">
        <v>5</v>
      </c>
      <c r="W274" s="13">
        <v>0</v>
      </c>
      <c r="X274" s="14">
        <v>0</v>
      </c>
      <c r="Z274" s="103"/>
    </row>
    <row r="275" spans="1:26" s="102" customFormat="1" ht="24.75" customHeight="1" x14ac:dyDescent="0.2">
      <c r="A275" s="288"/>
      <c r="B275" s="291"/>
      <c r="C275" s="294"/>
      <c r="D275" s="244"/>
      <c r="E275" s="161" t="s">
        <v>241</v>
      </c>
      <c r="F275" s="304"/>
      <c r="G275" s="207" t="s">
        <v>242</v>
      </c>
      <c r="H275" s="301"/>
      <c r="I275" s="12">
        <f t="shared" si="57"/>
        <v>2.2000000000000002</v>
      </c>
      <c r="J275" s="13">
        <v>2.2000000000000002</v>
      </c>
      <c r="K275" s="13">
        <v>0</v>
      </c>
      <c r="L275" s="14">
        <v>0</v>
      </c>
      <c r="M275" s="12">
        <f t="shared" si="58"/>
        <v>7</v>
      </c>
      <c r="N275" s="13">
        <v>7</v>
      </c>
      <c r="O275" s="13">
        <v>0</v>
      </c>
      <c r="P275" s="14">
        <v>0</v>
      </c>
      <c r="Q275" s="12">
        <f t="shared" si="59"/>
        <v>7</v>
      </c>
      <c r="R275" s="13">
        <v>7</v>
      </c>
      <c r="S275" s="13">
        <v>0</v>
      </c>
      <c r="T275" s="14">
        <v>0</v>
      </c>
      <c r="U275" s="12">
        <f t="shared" si="60"/>
        <v>7</v>
      </c>
      <c r="V275" s="13">
        <v>7</v>
      </c>
      <c r="W275" s="13">
        <v>0</v>
      </c>
      <c r="X275" s="14">
        <v>0</v>
      </c>
      <c r="Z275" s="103"/>
    </row>
    <row r="276" spans="1:26" s="102" customFormat="1" ht="22.5" x14ac:dyDescent="0.2">
      <c r="A276" s="288"/>
      <c r="B276" s="291"/>
      <c r="C276" s="294"/>
      <c r="D276" s="244"/>
      <c r="E276" s="205" t="s">
        <v>235</v>
      </c>
      <c r="F276" s="304"/>
      <c r="G276" s="206" t="s">
        <v>236</v>
      </c>
      <c r="H276" s="301"/>
      <c r="I276" s="12">
        <f>J276+L276</f>
        <v>15</v>
      </c>
      <c r="J276" s="13">
        <v>10</v>
      </c>
      <c r="K276" s="13">
        <v>0</v>
      </c>
      <c r="L276" s="14">
        <v>5</v>
      </c>
      <c r="M276" s="12">
        <f>N276+P276</f>
        <v>13</v>
      </c>
      <c r="N276" s="13">
        <v>13</v>
      </c>
      <c r="O276" s="13">
        <v>0</v>
      </c>
      <c r="P276" s="14">
        <v>0</v>
      </c>
      <c r="Q276" s="12">
        <f>R276+T276</f>
        <v>10</v>
      </c>
      <c r="R276" s="13">
        <v>10</v>
      </c>
      <c r="S276" s="13">
        <v>0</v>
      </c>
      <c r="T276" s="14">
        <v>0</v>
      </c>
      <c r="U276" s="12">
        <f>V276+X276</f>
        <v>10</v>
      </c>
      <c r="V276" s="13">
        <v>10</v>
      </c>
      <c r="W276" s="13">
        <v>0</v>
      </c>
      <c r="X276" s="14">
        <v>0</v>
      </c>
      <c r="Z276" s="103"/>
    </row>
    <row r="277" spans="1:26" s="102" customFormat="1" ht="19.5" customHeight="1" x14ac:dyDescent="0.2">
      <c r="A277" s="288"/>
      <c r="B277" s="291"/>
      <c r="C277" s="294"/>
      <c r="D277" s="244"/>
      <c r="E277" s="161" t="s">
        <v>243</v>
      </c>
      <c r="F277" s="304"/>
      <c r="G277" s="207" t="s">
        <v>244</v>
      </c>
      <c r="H277" s="301"/>
      <c r="I277" s="12">
        <f t="shared" si="57"/>
        <v>0.6</v>
      </c>
      <c r="J277" s="13">
        <v>0.6</v>
      </c>
      <c r="K277" s="13">
        <v>0</v>
      </c>
      <c r="L277" s="14">
        <v>0</v>
      </c>
      <c r="M277" s="12">
        <f t="shared" si="58"/>
        <v>0.5</v>
      </c>
      <c r="N277" s="13">
        <v>0.5</v>
      </c>
      <c r="O277" s="13">
        <v>0</v>
      </c>
      <c r="P277" s="14">
        <v>0</v>
      </c>
      <c r="Q277" s="12">
        <f t="shared" si="59"/>
        <v>0.5</v>
      </c>
      <c r="R277" s="13">
        <v>0.5</v>
      </c>
      <c r="S277" s="13">
        <v>0</v>
      </c>
      <c r="T277" s="14">
        <v>0</v>
      </c>
      <c r="U277" s="12">
        <f t="shared" si="60"/>
        <v>0.5</v>
      </c>
      <c r="V277" s="13">
        <v>0.5</v>
      </c>
      <c r="W277" s="13">
        <v>0</v>
      </c>
      <c r="X277" s="14">
        <v>0</v>
      </c>
      <c r="Z277" s="103"/>
    </row>
    <row r="278" spans="1:26" s="102" customFormat="1" ht="22.5" x14ac:dyDescent="0.2">
      <c r="A278" s="288"/>
      <c r="B278" s="291"/>
      <c r="C278" s="294"/>
      <c r="D278" s="244"/>
      <c r="E278" s="205" t="s">
        <v>231</v>
      </c>
      <c r="F278" s="304"/>
      <c r="G278" s="206" t="s">
        <v>232</v>
      </c>
      <c r="H278" s="301"/>
      <c r="I278" s="12">
        <f>J278+L278</f>
        <v>5</v>
      </c>
      <c r="J278" s="13">
        <v>5</v>
      </c>
      <c r="K278" s="13">
        <v>0</v>
      </c>
      <c r="L278" s="14">
        <v>0</v>
      </c>
      <c r="M278" s="12">
        <v>2.1</v>
      </c>
      <c r="N278" s="13">
        <v>2.1</v>
      </c>
      <c r="O278" s="13">
        <v>0</v>
      </c>
      <c r="P278" s="14">
        <v>0</v>
      </c>
      <c r="Q278" s="12">
        <f>R278+T278</f>
        <v>5</v>
      </c>
      <c r="R278" s="13">
        <v>5</v>
      </c>
      <c r="S278" s="13">
        <v>0</v>
      </c>
      <c r="T278" s="14">
        <v>0</v>
      </c>
      <c r="U278" s="12">
        <f>V278+X278</f>
        <v>5</v>
      </c>
      <c r="V278" s="13">
        <v>5</v>
      </c>
      <c r="W278" s="13">
        <v>0</v>
      </c>
      <c r="X278" s="14">
        <v>0</v>
      </c>
      <c r="Z278" s="103"/>
    </row>
    <row r="279" spans="1:26" s="102" customFormat="1" ht="27.75" customHeight="1" thickBot="1" x14ac:dyDescent="0.25">
      <c r="A279" s="288"/>
      <c r="B279" s="291"/>
      <c r="C279" s="294"/>
      <c r="D279" s="244"/>
      <c r="E279" s="161" t="s">
        <v>237</v>
      </c>
      <c r="F279" s="305"/>
      <c r="G279" s="207" t="s">
        <v>238</v>
      </c>
      <c r="H279" s="302"/>
      <c r="I279" s="12">
        <f>J279+L279</f>
        <v>6.7</v>
      </c>
      <c r="J279" s="13">
        <v>6.7</v>
      </c>
      <c r="K279" s="13">
        <v>0</v>
      </c>
      <c r="L279" s="14">
        <v>0</v>
      </c>
      <c r="M279" s="12">
        <f>N279+P279</f>
        <v>5</v>
      </c>
      <c r="N279" s="13">
        <v>5</v>
      </c>
      <c r="O279" s="13">
        <v>0</v>
      </c>
      <c r="P279" s="14">
        <v>0</v>
      </c>
      <c r="Q279" s="12">
        <f>R279+T279</f>
        <v>7</v>
      </c>
      <c r="R279" s="13">
        <v>7</v>
      </c>
      <c r="S279" s="13">
        <v>0</v>
      </c>
      <c r="T279" s="14">
        <v>0</v>
      </c>
      <c r="U279" s="12">
        <f>V279+X279</f>
        <v>7</v>
      </c>
      <c r="V279" s="13">
        <v>7</v>
      </c>
      <c r="W279" s="13">
        <v>0</v>
      </c>
      <c r="X279" s="14">
        <v>0</v>
      </c>
      <c r="Z279" s="103"/>
    </row>
    <row r="280" spans="1:26" s="102" customFormat="1" ht="12.75" customHeight="1" thickBot="1" x14ac:dyDescent="0.25">
      <c r="A280" s="289"/>
      <c r="B280" s="292"/>
      <c r="C280" s="295"/>
      <c r="D280" s="240"/>
      <c r="E280" s="208"/>
      <c r="F280" s="297" t="s">
        <v>29</v>
      </c>
      <c r="G280" s="298"/>
      <c r="H280" s="299"/>
      <c r="I280" s="18">
        <f t="shared" si="57"/>
        <v>61.400000000000006</v>
      </c>
      <c r="J280" s="19">
        <f>SUM(J271:J279)</f>
        <v>56.400000000000006</v>
      </c>
      <c r="K280" s="19">
        <f>SUM(K271:K279)</f>
        <v>0</v>
      </c>
      <c r="L280" s="19">
        <f>SUM(L271:L279)</f>
        <v>5</v>
      </c>
      <c r="M280" s="18">
        <f t="shared" si="58"/>
        <v>51.300000000000004</v>
      </c>
      <c r="N280" s="19">
        <f>SUM(N271:N279)</f>
        <v>51.300000000000004</v>
      </c>
      <c r="O280" s="19">
        <f>SUM(O271:O279)</f>
        <v>0</v>
      </c>
      <c r="P280" s="19">
        <f>SUM(P271:P279)</f>
        <v>0</v>
      </c>
      <c r="Q280" s="18">
        <f t="shared" si="59"/>
        <v>63.5</v>
      </c>
      <c r="R280" s="19">
        <f>SUM(R271:R279)</f>
        <v>63.5</v>
      </c>
      <c r="S280" s="19">
        <f>SUM(S271:S279)</f>
        <v>0</v>
      </c>
      <c r="T280" s="19">
        <f>SUM(T271:T279)</f>
        <v>0</v>
      </c>
      <c r="U280" s="18">
        <f t="shared" si="60"/>
        <v>63.5</v>
      </c>
      <c r="V280" s="19">
        <f>SUM(V271:V279)</f>
        <v>63.5</v>
      </c>
      <c r="W280" s="19">
        <f>SUM(W271:W279)</f>
        <v>0</v>
      </c>
      <c r="X280" s="20">
        <f>SUM(X271:X279)</f>
        <v>0</v>
      </c>
      <c r="Z280" s="103"/>
    </row>
    <row r="281" spans="1:26" s="102" customFormat="1" ht="20.25" customHeight="1" thickBot="1" x14ac:dyDescent="0.25">
      <c r="A281" s="233">
        <v>3</v>
      </c>
      <c r="B281" s="235">
        <v>3</v>
      </c>
      <c r="C281" s="267">
        <v>2</v>
      </c>
      <c r="D281" s="239" t="s">
        <v>285</v>
      </c>
      <c r="E281" s="241">
        <v>20</v>
      </c>
      <c r="F281" s="13" t="s">
        <v>215</v>
      </c>
      <c r="G281" s="13" t="s">
        <v>245</v>
      </c>
      <c r="H281" s="13" t="s">
        <v>27</v>
      </c>
      <c r="I281" s="12">
        <f t="shared" si="57"/>
        <v>0</v>
      </c>
      <c r="J281" s="13"/>
      <c r="K281" s="13">
        <v>0</v>
      </c>
      <c r="L281" s="14"/>
      <c r="M281" s="12">
        <f t="shared" si="58"/>
        <v>0</v>
      </c>
      <c r="N281" s="13"/>
      <c r="O281" s="13">
        <v>0</v>
      </c>
      <c r="P281" s="14"/>
      <c r="Q281" s="12">
        <v>120</v>
      </c>
      <c r="R281" s="13">
        <v>0</v>
      </c>
      <c r="S281" s="13">
        <v>0</v>
      </c>
      <c r="T281" s="14">
        <v>120</v>
      </c>
      <c r="U281" s="12">
        <f t="shared" si="60"/>
        <v>0</v>
      </c>
      <c r="V281" s="13">
        <v>0</v>
      </c>
      <c r="W281" s="13">
        <v>0</v>
      </c>
      <c r="X281" s="14">
        <v>0</v>
      </c>
      <c r="Z281" s="103"/>
    </row>
    <row r="282" spans="1:26" s="102" customFormat="1" ht="27.75" customHeight="1" thickBot="1" x14ac:dyDescent="0.25">
      <c r="A282" s="234"/>
      <c r="B282" s="236"/>
      <c r="C282" s="283"/>
      <c r="D282" s="240"/>
      <c r="E282" s="242"/>
      <c r="F282" s="230" t="s">
        <v>29</v>
      </c>
      <c r="G282" s="231"/>
      <c r="H282" s="232"/>
      <c r="I282" s="18">
        <f t="shared" si="57"/>
        <v>0</v>
      </c>
      <c r="J282" s="19">
        <f>SUM(J281:J281)</f>
        <v>0</v>
      </c>
      <c r="K282" s="19">
        <f>SUM(K281:K281)</f>
        <v>0</v>
      </c>
      <c r="L282" s="19">
        <f>SUM(L281:L281)</f>
        <v>0</v>
      </c>
      <c r="M282" s="18">
        <f t="shared" si="58"/>
        <v>0</v>
      </c>
      <c r="N282" s="19">
        <f>SUM(N281:N281)</f>
        <v>0</v>
      </c>
      <c r="O282" s="19">
        <f>SUM(O281:O281)</f>
        <v>0</v>
      </c>
      <c r="P282" s="19">
        <f>SUM(P281:P281)</f>
        <v>0</v>
      </c>
      <c r="Q282" s="18">
        <f t="shared" si="59"/>
        <v>120</v>
      </c>
      <c r="R282" s="19">
        <f>SUM(R281:R281)</f>
        <v>0</v>
      </c>
      <c r="S282" s="19">
        <f>SUM(S281:S281)</f>
        <v>0</v>
      </c>
      <c r="T282" s="20">
        <f>SUM(T281:T281)</f>
        <v>120</v>
      </c>
      <c r="U282" s="18">
        <f t="shared" si="60"/>
        <v>0</v>
      </c>
      <c r="V282" s="19">
        <f>SUM(V281:V281)</f>
        <v>0</v>
      </c>
      <c r="W282" s="19">
        <f>SUM(W281:W281)</f>
        <v>0</v>
      </c>
      <c r="X282" s="20">
        <f>SUM(X281:X281)</f>
        <v>0</v>
      </c>
      <c r="Z282" s="103"/>
    </row>
    <row r="283" spans="1:26" s="102" customFormat="1" ht="23.25" customHeight="1" thickBot="1" x14ac:dyDescent="0.25">
      <c r="A283" s="233">
        <v>3</v>
      </c>
      <c r="B283" s="247">
        <v>3</v>
      </c>
      <c r="C283" s="250">
        <v>3</v>
      </c>
      <c r="D283" s="249" t="s">
        <v>246</v>
      </c>
      <c r="E283" s="250">
        <v>20</v>
      </c>
      <c r="F283" s="216" t="s">
        <v>215</v>
      </c>
      <c r="G283" s="228" t="s">
        <v>247</v>
      </c>
      <c r="H283" s="228" t="s">
        <v>27</v>
      </c>
      <c r="I283" s="12">
        <f t="shared" si="57"/>
        <v>0</v>
      </c>
      <c r="J283" s="13"/>
      <c r="K283" s="13">
        <v>0</v>
      </c>
      <c r="L283" s="14"/>
      <c r="M283" s="12">
        <f t="shared" si="58"/>
        <v>0</v>
      </c>
      <c r="N283" s="13"/>
      <c r="O283" s="13">
        <v>0</v>
      </c>
      <c r="P283" s="14"/>
      <c r="Q283" s="12">
        <f t="shared" si="59"/>
        <v>5</v>
      </c>
      <c r="R283" s="13">
        <v>0</v>
      </c>
      <c r="S283" s="13">
        <v>0</v>
      </c>
      <c r="T283" s="14">
        <v>5</v>
      </c>
      <c r="U283" s="12">
        <f t="shared" si="60"/>
        <v>5</v>
      </c>
      <c r="V283" s="13">
        <v>0</v>
      </c>
      <c r="W283" s="13">
        <v>0</v>
      </c>
      <c r="X283" s="14">
        <v>5</v>
      </c>
      <c r="Z283" s="103"/>
    </row>
    <row r="284" spans="1:26" s="105" customFormat="1" ht="23.25" customHeight="1" thickBot="1" x14ac:dyDescent="0.25">
      <c r="A284" s="234"/>
      <c r="B284" s="247"/>
      <c r="C284" s="250"/>
      <c r="D284" s="249"/>
      <c r="E284" s="251"/>
      <c r="F284" s="230" t="s">
        <v>29</v>
      </c>
      <c r="G284" s="231"/>
      <c r="H284" s="232"/>
      <c r="I284" s="18">
        <f t="shared" si="57"/>
        <v>0</v>
      </c>
      <c r="J284" s="19">
        <f>SUM(J283:J283)</f>
        <v>0</v>
      </c>
      <c r="K284" s="19">
        <f>SUM(K283:K283)</f>
        <v>0</v>
      </c>
      <c r="L284" s="19">
        <f>SUM(L283:L283)</f>
        <v>0</v>
      </c>
      <c r="M284" s="18">
        <f t="shared" si="58"/>
        <v>0</v>
      </c>
      <c r="N284" s="19">
        <f>SUM(N283:N283)</f>
        <v>0</v>
      </c>
      <c r="O284" s="19">
        <f>SUM(O283:O283)</f>
        <v>0</v>
      </c>
      <c r="P284" s="19">
        <f>SUM(P283:P283)</f>
        <v>0</v>
      </c>
      <c r="Q284" s="18">
        <f t="shared" si="59"/>
        <v>5</v>
      </c>
      <c r="R284" s="19">
        <f>SUM(R283:R283)</f>
        <v>0</v>
      </c>
      <c r="S284" s="19">
        <f>SUM(S283:S283)</f>
        <v>0</v>
      </c>
      <c r="T284" s="20">
        <f>SUM(T283:T283)</f>
        <v>5</v>
      </c>
      <c r="U284" s="18">
        <f t="shared" si="60"/>
        <v>5</v>
      </c>
      <c r="V284" s="19">
        <f>SUM(V283:V283)</f>
        <v>0</v>
      </c>
      <c r="W284" s="19">
        <f>SUM(W283:W283)</f>
        <v>0</v>
      </c>
      <c r="X284" s="20">
        <f>SUM(X283:X283)</f>
        <v>5</v>
      </c>
      <c r="Y284" s="102"/>
      <c r="Z284" s="103"/>
    </row>
    <row r="285" spans="1:26" s="102" customFormat="1" ht="23.25" customHeight="1" thickBot="1" x14ac:dyDescent="0.25">
      <c r="A285" s="233">
        <v>3</v>
      </c>
      <c r="B285" s="247">
        <v>3</v>
      </c>
      <c r="C285" s="250">
        <v>4</v>
      </c>
      <c r="D285" s="249" t="s">
        <v>299</v>
      </c>
      <c r="E285" s="250">
        <v>18</v>
      </c>
      <c r="F285" s="216" t="s">
        <v>215</v>
      </c>
      <c r="G285" s="228" t="s">
        <v>298</v>
      </c>
      <c r="H285" s="228" t="s">
        <v>27</v>
      </c>
      <c r="I285" s="12">
        <f t="shared" ref="I285:I286" si="61">J285+L285</f>
        <v>0</v>
      </c>
      <c r="J285" s="13"/>
      <c r="K285" s="13">
        <v>0</v>
      </c>
      <c r="L285" s="14"/>
      <c r="M285" s="12">
        <f t="shared" ref="M285:M286" si="62">N285+P285</f>
        <v>0</v>
      </c>
      <c r="N285" s="13"/>
      <c r="O285" s="13">
        <v>0</v>
      </c>
      <c r="P285" s="14"/>
      <c r="Q285" s="12">
        <v>13</v>
      </c>
      <c r="R285" s="13">
        <v>0</v>
      </c>
      <c r="S285" s="13">
        <v>0</v>
      </c>
      <c r="T285" s="14">
        <v>13</v>
      </c>
      <c r="U285" s="12"/>
      <c r="V285" s="13">
        <v>0</v>
      </c>
      <c r="W285" s="13">
        <v>0</v>
      </c>
      <c r="X285" s="14"/>
      <c r="Z285" s="103"/>
    </row>
    <row r="286" spans="1:26" s="105" customFormat="1" ht="23.25" customHeight="1" thickBot="1" x14ac:dyDescent="0.25">
      <c r="A286" s="234"/>
      <c r="B286" s="247"/>
      <c r="C286" s="267"/>
      <c r="D286" s="239"/>
      <c r="E286" s="241"/>
      <c r="F286" s="230" t="s">
        <v>29</v>
      </c>
      <c r="G286" s="231"/>
      <c r="H286" s="232"/>
      <c r="I286" s="18">
        <f t="shared" si="61"/>
        <v>0</v>
      </c>
      <c r="J286" s="19">
        <f>SUM(J285:J285)</f>
        <v>0</v>
      </c>
      <c r="K286" s="19">
        <f>SUM(K285:K285)</f>
        <v>0</v>
      </c>
      <c r="L286" s="19">
        <f>SUM(L285:L285)</f>
        <v>0</v>
      </c>
      <c r="M286" s="18">
        <f t="shared" si="62"/>
        <v>0</v>
      </c>
      <c r="N286" s="19">
        <f>SUM(N285:N285)</f>
        <v>0</v>
      </c>
      <c r="O286" s="19">
        <f>SUM(O285:O285)</f>
        <v>0</v>
      </c>
      <c r="P286" s="19">
        <f>SUM(P285:P285)</f>
        <v>0</v>
      </c>
      <c r="Q286" s="18">
        <f t="shared" ref="Q286" si="63">R286+T286</f>
        <v>13</v>
      </c>
      <c r="R286" s="19">
        <f>SUM(R285:R285)</f>
        <v>0</v>
      </c>
      <c r="S286" s="19">
        <f>SUM(S285:S285)</f>
        <v>0</v>
      </c>
      <c r="T286" s="20">
        <f>SUM(T285:T285)</f>
        <v>13</v>
      </c>
      <c r="U286" s="18">
        <f t="shared" ref="U286" si="64">V286+X286</f>
        <v>0</v>
      </c>
      <c r="V286" s="19">
        <f>SUM(V285:V285)</f>
        <v>0</v>
      </c>
      <c r="W286" s="19">
        <f>SUM(W285:W285)</f>
        <v>0</v>
      </c>
      <c r="X286" s="20">
        <f>SUM(X285:X285)</f>
        <v>0</v>
      </c>
      <c r="Y286" s="102"/>
      <c r="Z286" s="103"/>
    </row>
    <row r="287" spans="1:26" s="105" customFormat="1" ht="13.5" thickBot="1" x14ac:dyDescent="0.25">
      <c r="A287" s="188">
        <v>3</v>
      </c>
      <c r="B287" s="229">
        <v>3</v>
      </c>
      <c r="C287" s="274" t="s">
        <v>55</v>
      </c>
      <c r="D287" s="275"/>
      <c r="E287" s="275"/>
      <c r="F287" s="275"/>
      <c r="G287" s="275"/>
      <c r="H287" s="276"/>
      <c r="I287" s="27">
        <f t="shared" si="57"/>
        <v>61.400000000000006</v>
      </c>
      <c r="J287" s="28">
        <f>SUM(J284,J282,J280)</f>
        <v>56.400000000000006</v>
      </c>
      <c r="K287" s="28">
        <f>SUM(K284,K282,K280)</f>
        <v>0</v>
      </c>
      <c r="L287" s="28">
        <f>SUM(L284,L282,L280)</f>
        <v>5</v>
      </c>
      <c r="M287" s="27">
        <f t="shared" si="58"/>
        <v>51.300000000000004</v>
      </c>
      <c r="N287" s="28">
        <f>SUM(N284,N282,N280)</f>
        <v>51.300000000000004</v>
      </c>
      <c r="O287" s="28">
        <f>SUM(O284,O282,O280)</f>
        <v>0</v>
      </c>
      <c r="P287" s="28">
        <f>SUM(P284,P282,P280)</f>
        <v>0</v>
      </c>
      <c r="Q287" s="30">
        <f t="shared" si="59"/>
        <v>201.5</v>
      </c>
      <c r="R287" s="28">
        <f>SUM(R284,R282,R280)</f>
        <v>63.5</v>
      </c>
      <c r="S287" s="28">
        <f>SUM(S284,S282,S280)</f>
        <v>0</v>
      </c>
      <c r="T287" s="28">
        <f>SUM(T284,T282,T280,T285)</f>
        <v>138</v>
      </c>
      <c r="U287" s="30">
        <f t="shared" si="60"/>
        <v>68.5</v>
      </c>
      <c r="V287" s="28">
        <f>SUM(V284,V282,V280)</f>
        <v>63.5</v>
      </c>
      <c r="W287" s="28">
        <f>SUM(W284,W282,W280)</f>
        <v>0</v>
      </c>
      <c r="X287" s="29">
        <f>SUM(X284,X282,X280)</f>
        <v>5</v>
      </c>
      <c r="Y287" s="102"/>
      <c r="Z287" s="103"/>
    </row>
    <row r="288" spans="1:26" s="102" customFormat="1" ht="13.5" thickBot="1" x14ac:dyDescent="0.25">
      <c r="A288" s="209">
        <v>3</v>
      </c>
      <c r="B288" s="401" t="s">
        <v>158</v>
      </c>
      <c r="C288" s="402"/>
      <c r="D288" s="402"/>
      <c r="E288" s="402"/>
      <c r="F288" s="402"/>
      <c r="G288" s="402"/>
      <c r="H288" s="403"/>
      <c r="I288" s="68">
        <f t="shared" si="57"/>
        <v>100.7</v>
      </c>
      <c r="J288" s="69">
        <f>J287+J269+J258</f>
        <v>95.7</v>
      </c>
      <c r="K288" s="69"/>
      <c r="L288" s="82">
        <f>L287+L269+L258</f>
        <v>5</v>
      </c>
      <c r="M288" s="68">
        <f t="shared" si="58"/>
        <v>119.30000000000001</v>
      </c>
      <c r="N288" s="69">
        <f>N287+N269+N258</f>
        <v>109.30000000000001</v>
      </c>
      <c r="O288" s="69">
        <f>O287+O269+O258</f>
        <v>0</v>
      </c>
      <c r="P288" s="70">
        <f>P287+P269+P258</f>
        <v>10</v>
      </c>
      <c r="Q288" s="68">
        <f>R288+T288</f>
        <v>707.8</v>
      </c>
      <c r="R288" s="69">
        <f>R287+R269+R258</f>
        <v>122.5</v>
      </c>
      <c r="S288" s="69">
        <f>S287+S269+S258</f>
        <v>0</v>
      </c>
      <c r="T288" s="70">
        <f>T287+T269+T258</f>
        <v>585.29999999999995</v>
      </c>
      <c r="U288" s="68">
        <f t="shared" si="60"/>
        <v>186.5</v>
      </c>
      <c r="V288" s="69">
        <f>V287+V269+V258</f>
        <v>121.5</v>
      </c>
      <c r="W288" s="69">
        <f>W287+W269+W258</f>
        <v>0</v>
      </c>
      <c r="X288" s="70">
        <f>X287+X269+X258</f>
        <v>65</v>
      </c>
      <c r="Z288" s="103"/>
    </row>
    <row r="289" spans="1:26" s="102" customFormat="1" ht="13.5" thickBot="1" x14ac:dyDescent="0.25">
      <c r="A289" s="429" t="s">
        <v>248</v>
      </c>
      <c r="B289" s="430"/>
      <c r="C289" s="430"/>
      <c r="D289" s="430"/>
      <c r="E289" s="430"/>
      <c r="F289" s="430"/>
      <c r="G289" s="430"/>
      <c r="H289" s="431"/>
      <c r="I289" s="83">
        <f t="shared" ref="I289:X289" si="65">I194+I253+I288</f>
        <v>3100.6</v>
      </c>
      <c r="J289" s="84">
        <f t="shared" si="65"/>
        <v>1130.7</v>
      </c>
      <c r="K289" s="84">
        <f t="shared" si="65"/>
        <v>0</v>
      </c>
      <c r="L289" s="85">
        <f t="shared" si="65"/>
        <v>1969.9</v>
      </c>
      <c r="M289" s="83">
        <f t="shared" si="65"/>
        <v>3903.9</v>
      </c>
      <c r="N289" s="84">
        <f t="shared" si="65"/>
        <v>1492.1</v>
      </c>
      <c r="O289" s="84">
        <f t="shared" si="65"/>
        <v>0</v>
      </c>
      <c r="P289" s="85">
        <f t="shared" si="65"/>
        <v>2411.7999999999997</v>
      </c>
      <c r="Q289" s="83">
        <f t="shared" si="65"/>
        <v>8194</v>
      </c>
      <c r="R289" s="84">
        <f t="shared" si="65"/>
        <v>1375.7</v>
      </c>
      <c r="S289" s="84">
        <f t="shared" si="65"/>
        <v>0</v>
      </c>
      <c r="T289" s="85">
        <f t="shared" si="65"/>
        <v>6818.3</v>
      </c>
      <c r="U289" s="83">
        <f t="shared" si="65"/>
        <v>4560.3</v>
      </c>
      <c r="V289" s="84">
        <f t="shared" si="65"/>
        <v>1736.9</v>
      </c>
      <c r="W289" s="84">
        <f t="shared" si="65"/>
        <v>0</v>
      </c>
      <c r="X289" s="85">
        <f t="shared" si="65"/>
        <v>2823.4</v>
      </c>
      <c r="Z289" s="103"/>
    </row>
    <row r="290" spans="1:26" s="102" customFormat="1" ht="12.75" customHeight="1" x14ac:dyDescent="0.2">
      <c r="A290" s="432" t="s">
        <v>277</v>
      </c>
      <c r="B290" s="433"/>
      <c r="C290" s="433"/>
      <c r="D290" s="433"/>
      <c r="E290" s="433"/>
      <c r="F290" s="433"/>
      <c r="G290" s="433"/>
      <c r="H290" s="434"/>
      <c r="I290" s="86">
        <f t="shared" ref="I290:I297" si="66">J290+L290</f>
        <v>1217.4000000000001</v>
      </c>
      <c r="J290" s="87">
        <f>J12+J15+J18+J21+J24+J27+J30+J33+J36+J39+J42+J45+J56+J59+J73+J75+J77+J83+J86+J89+J91+J93+J95+J97+J99+J134+J137+J141+J155+J161+J163+J165+J170+J179+J181+J183+J189+J197+J199+J201+J203+J205+J207+J209+J211+J213+J215+J217+J230+J232+J234+J236+J238+J240+J242+J244+J246+J248+J250+J256+J260+J262+J264+J271+J272+J273+J274+J275+J277+J281+J283+J101+J104+J111+J69+J191+J113+J219+J167+J185+J116+J118+J221+J223+J226+J175+J107+J52+J279+J278+J276+J87+J266+J120</f>
        <v>605.09999999999991</v>
      </c>
      <c r="K290" s="87">
        <f>K12+K15+K18+K21+K24+K27+K30+K33+K36+K39+K42+K45+K56+K59+K73+K75+K77+K83+K86+K89+K91+K93+K95+K97+K99+K134+K137+K141+K155+K161+K163+K165+K170+K179+K181+K183+K189+K197+K199+K201+K203+K205+K207+K209+K211+K213+K215+K217+K230+K232+K234+K236+K238+K240+K242+K244+K246+K248+K250+K256+K260+K262+K264+K271+K272+K273+K274+K275+K277+K281+K283+K101+K104+K111+K69+K191+K113+K219+K167+K185+K116+K118+K221+K223+K226+K175+K107+K52+K279+K278+K276+K87+K266+K120</f>
        <v>0</v>
      </c>
      <c r="L290" s="87">
        <f>L12+L15+L18+L21+L24+L27+L30+L33+L36+L39+L42+L45+L56+L59+L73+L75+L77+L83+L86+L89+L91+L93+L95+L97+L99+L134+L137+L141+L155+L161+L163+L165+L170+L179+L181+L183+L189+L197+L199+L201+L203+L205+L207+L209+L211+L213+L215+L217+L230+L232+L234+L236+L238+L240+L242+L244+L246+L248+L250+L256+L260+L262+L264+L271+L272+L273+L274+L275+L277+L281+L283+L101+L104+L111+L69+L191+L113+L219+L167+L185+L116+L118+L221+L223+L226+L175+L107+L52+L279+L278+L276+L87+L266+L120</f>
        <v>612.30000000000007</v>
      </c>
      <c r="M290" s="88">
        <f>N290+P290</f>
        <v>1274.6999999999998</v>
      </c>
      <c r="N290" s="87">
        <f>N12+N15+N18+N21+N24+N27+N30+N33+N36+N39+N42+N45+N56+N59+N73+N75+N77+N83+N86+N89+N91+N93+N95+N97+N99+N124+N134+N137+N141+N155+N161+N163+N165+N170+N179+N181+N183+N189+N197+N199+N201+N203+N205+N207+N209+N211+N213+N215+N217+N230+N232+N234+N236+N238+N240+N242+N244+N246+N248+N250+N256+N260+N262+N264+N271+N272+N273+N274+N275+N277+N281+N283+N101+N104+N111+N69+N191+N113+N219+N167+N185+N116+N118+N221+N223+N226+N175+N107+N52+N279+N278+N276+N87+N266+N120</f>
        <v>856.8</v>
      </c>
      <c r="O290" s="87">
        <f t="shared" ref="O290:P290" si="67">O12+O15+O18+O21+O24+O27+O30+O33+O36+O39+O42+O45+O56+O59+O73+O75+O77+O83+O86+O89+O91+O93+O95+O97+O99+O124+O134+O137+O141+O155+O161+O163+O165+O170+O179+O181+O183+O189+O197+O199+O201+O203+O205+O207+O209+O211+O213+O215+O217+O230+O232+O234+O236+O238+O240+O242+O244+O246+O248+O250+O256+O260+O262+O264+O271+O272+O273+O274+O275+O277+O281+O283+O101+O104+O111+O69+O191+O113+O219+O167+O185+O116+O118+O221+O223+O226+O175+O107+O52+O279+O278+O276+O87+O266+O120</f>
        <v>0</v>
      </c>
      <c r="P290" s="87">
        <f t="shared" si="67"/>
        <v>417.9</v>
      </c>
      <c r="Q290" s="88">
        <f>R290+T290</f>
        <v>2784.6000000000004</v>
      </c>
      <c r="R290" s="87">
        <f>R12+R15+R18+R21+R24+R27+R30+R33+R36+R39+R42+R45+R56+R59+R73+R75+R77+R83+R86+R89+R91+R93+R95+R97+R99+R124+R134+R137+R141+R155+R161+R163+R165+R170+R179+R181+R183+R189+R197+R199+R201+R203+R205+R207+R209+R211+R213+R215+R217+R230+R232+R234+R236+R238+R240+R242+R244+R246+R248+R250+R256+R260+R262+R264+R271+R272+R273+R274+R275+R277+R281+R283+R101+R104+R111+R69+R191+R113+R219+R167+R185+R116+R118+R221+R223+R226+R175+R107+R52+R279+R278+R276+R87+R266+R120</f>
        <v>874.5</v>
      </c>
      <c r="S290" s="87">
        <f t="shared" ref="S290" si="68">S12+S15+S18+S21+S24+S27+S30+S33+S36+S39+S42+S45+S56+S59+S73+S75+S77+S83+S86+S89+S91+S93+S95+S97+S99+S124+S134+S137+S141+S155+S161+S163+S165+S170+S179+S181+S183+S189+S197+S199+S201+S203+S205+S207+S209+S211+S213+S215+S217+S230+S232+S234+S236+S238+S240+S242+S244+S246+S248+S250+S256+S260+S262+S264+S271+S272+S273+S274+S275+S277+S281+S283+S101+S104+S111+S69+S191+S113+S219+S167+S185+S116+S118+S221+S223+S226+S175+S107+S52+S279+S278+S276+S87+S266+S120</f>
        <v>0</v>
      </c>
      <c r="T290" s="87">
        <f>T12+T15+T18+T21+T24+T27+T30+T33+T36+T39+T42+T45+T56+T59+T73+T75+T77+T83+T86+T89+T91+T93+T95+T97+T99+T124+T134+T137+T141+T155+T161+T163+T165+T170+T179+T181+T183+T189+T197+T199+T201+T203+T205+T207+T209+T211+T213+T215+T217+T230+T232+T234+T236+T238+T240+T242+T244+T246+T248+T250+T256+T260+T262+T264+T271+T272+T273+T274+T275+T277+T281+T283+T101+T104+T111+T69+T191+T113+T219+T167+T185+T116+T118+T221+T223+T226+T175+T107+T52+T279+T278+T276+T87+T266+T120+T126+T130+T285</f>
        <v>1910.1000000000001</v>
      </c>
      <c r="U290" s="88">
        <f>V290+X290</f>
        <v>2497.5</v>
      </c>
      <c r="V290" s="87">
        <f>V12+V15+V18+V21+V24+V27+V30+V33+V36+V39+V42+V45+V56+V59+V73+V75+V77+V83+V86+V89+V91+V93+V95+V97+V99+V124+V134+V137+V141+V155+V161+V163+V165+V170+V179+V181+V183+V189+V197+V199+V201+V203+V205+V207+V209+V211+V213+V215+V217+V230+V232+V234+V236+V238+V240+V242+V244+V246+V248+V250+V256+V260+V262+V264+V271+V272+V273+V274+V275+V277+V281+V283+V101+V104+V111+V69+V191+V113+V219+V167+V185+V116+V118+V221+V223+V226+V175+V107+V52+V279+V278+V276+V87+V266+V120</f>
        <v>1234.5</v>
      </c>
      <c r="W290" s="87">
        <f t="shared" ref="W290" si="69">W12+W15+W18+W21+W24+W27+W30+W33+W36+W39+W42+W45+W56+W59+W73+W75+W77+W83+W86+W89+W91+W93+W95+W97+W99+W124+W134+W137+W141+W155+W161+W163+W165+W170+W179+W181+W183+W189+W197+W199+W201+W203+W205+W207+W209+W211+W213+W215+W217+W230+W232+W234+W236+W238+W240+W242+W244+W246+W248+W250+W256+W260+W262+W264+W271+W272+W273+W274+W275+W277+W281+W283+W101+W104+W111+W69+W191+W113+W219+W167+W185+W116+W118+W221+W223+W226+W175+W107+W52+W279+W278+W276+W87+W266+W120</f>
        <v>0</v>
      </c>
      <c r="X290" s="87">
        <f>X12+X15+X18+X21+X24+X27+X30+X33+X36+X39+X42+X45+X56+X59+X73+X75+X77+X83+X86+X89+X91+X93+X95+X97+X99+X124+X134+X137+X141+X155+X161+X163+X165+X170+X179+X181+X183+X189+X197+X199+X201+X203+X205+X207+X209+X211+X213+X215+X217+X230+X232+X234+X236+X238+X240+X242+X244+X246+X248+X250+X256+X260+X262+X264+X271+X272+X273+X274+X275+X277+X281+X283+X101+X104+X111+X69+X191+X113+X219+X167+X185+X116+X118+X221+X223+X226+X175+X107+X52+X279+X278+X276+X87+X266+X120</f>
        <v>1263</v>
      </c>
      <c r="Z290" s="103"/>
    </row>
    <row r="291" spans="1:26" s="101" customFormat="1" ht="12.75" customHeight="1" x14ac:dyDescent="0.25">
      <c r="A291" s="417" t="s">
        <v>278</v>
      </c>
      <c r="B291" s="418"/>
      <c r="C291" s="418"/>
      <c r="D291" s="418"/>
      <c r="E291" s="418"/>
      <c r="F291" s="418"/>
      <c r="G291" s="418"/>
      <c r="H291" s="419"/>
      <c r="I291" s="89">
        <f t="shared" si="66"/>
        <v>1763</v>
      </c>
      <c r="J291" s="90">
        <f>J13+J16+J19+J22+J25+J28+J31+J34+J37+J40+J43+J54+J58+J61+J63+J67+J71+J79+J81+J136+J139+J159+J109+J106+J147+J145+J172+J156+J84+J169+J51+J143+J149</f>
        <v>525.6</v>
      </c>
      <c r="K291" s="90">
        <f>K13+K16+K19+K22+K25+K28+K31+K34+K37+K40+K43+K54+K58+K61+K63+K67+K71+K79+K81+K136+K139+K159+K109+K106+K147+K145+K172+K156+K84+K169+K51+K143+K149</f>
        <v>0</v>
      </c>
      <c r="L291" s="90">
        <f>L13+L16+L19+L22+L25+L28+L31+L34+L37+L40+L43+L54+L58+L61+L63+L67+L71+L79+L81+L136+L139+L159+L109+L106+L147+L145+L172+L156+L84+L169+L51+L143+L149</f>
        <v>1237.4000000000001</v>
      </c>
      <c r="M291" s="89">
        <f t="shared" ref="M291:M296" si="70">N291+P291</f>
        <v>2430</v>
      </c>
      <c r="N291" s="90">
        <f>N13+N16+N19+N22+N25+N28+N31+N34+N37+N40+N43+N54+N58+N61+N63+N67+N71+N79+N81+N136+N139+N159+N109+N106+N147+N145+N172+N156+N84+N169+N51+N143+N149</f>
        <v>635.30000000000007</v>
      </c>
      <c r="O291" s="90">
        <f>O13+O16+O19+O22+O25+O28+O31+O34+O37+O40+O43+O54+O58+O61+O63+O67+O71+O79+O81+O136+O139+O159+O109+O106+O147+O145+O172+O156+O84+O169+O51+O143+O149</f>
        <v>0</v>
      </c>
      <c r="P291" s="90">
        <f>P13+P16+P19+P22+P25+P28+P31+P34+P37+P40+P43+P54+P58+P61+P63+P67+P71+P79+P81+P136+P139+P159+P109+P106+P147+P145+P172+P156+P84+P169+P51+P143+P149</f>
        <v>1794.6999999999998</v>
      </c>
      <c r="Q291" s="89">
        <f>R291+T291</f>
        <v>2875.2</v>
      </c>
      <c r="R291" s="90">
        <f>R13+R16+R19+R22+R25+R28+R31+R34+R37+R40+R43+R54+R58+R61+R63+R67+R71+R79+R81+R136+R139+R159+R109+R106+R147+R145+R172+R156+R84+R169+R51+R143+R149</f>
        <v>501.2</v>
      </c>
      <c r="S291" s="90">
        <f>S13+S16+S19+S22+S25+S28+S31+S34+S37+S40+S43+S54+S58+S61+S63+S67+S71+S79+S81+S136+S139+S159+S109+S106+S147+S145+S172+S156+S84+S169+S51+S143+S149</f>
        <v>0</v>
      </c>
      <c r="T291" s="90">
        <f>T13+T16+T19+T22+T25+T28+T31+T34+T37+T40+T43+T54+T58+T61+T63+T67+T71+T79+T81+T136+T139+T159+T109+T106+T147+T145+T172+T156+T84+T169+T51+T143+T149+T151</f>
        <v>2374</v>
      </c>
      <c r="U291" s="89">
        <f t="shared" ref="U291:U295" si="71">V291+X291</f>
        <v>1886.8000000000002</v>
      </c>
      <c r="V291" s="90">
        <f>V13+V16+V19+V22+V25+V28+V31+V34+V37+V40+V43+V54+V58+V61+V63+V67+V71+V79+V81+V136+V139+V159+V109+V106+V147+V145+V172+V156+V84+V169+V51+V143+V149</f>
        <v>502.4</v>
      </c>
      <c r="W291" s="90">
        <f>W13+W16+W19+W22+W25+W28+W31+W34+W37+W40+W43+W54+W58+W61+W63+W67+W71+W79+W81+W136+W139+W159+W109+W106+W147+W145+W172+W156+W84+W169+W51+W143+W149</f>
        <v>0</v>
      </c>
      <c r="X291" s="122">
        <f>X13+X16+X19+X22+X25+X28+X31+X34+X37+X40+X43+X54+X58+X61+X63+X67+X71+X79+X81+X136+X139+X159+X109+X106+X147+X145+X172+X156+X84+X169+X51+X143+X149+X151</f>
        <v>1384.4</v>
      </c>
      <c r="Y291" s="102"/>
      <c r="Z291" s="103"/>
    </row>
    <row r="292" spans="1:26" s="101" customFormat="1" ht="12.75" customHeight="1" x14ac:dyDescent="0.25">
      <c r="A292" s="417" t="s">
        <v>279</v>
      </c>
      <c r="B292" s="418"/>
      <c r="C292" s="418"/>
      <c r="D292" s="418"/>
      <c r="E292" s="418"/>
      <c r="F292" s="418"/>
      <c r="G292" s="418"/>
      <c r="H292" s="419"/>
      <c r="I292" s="91">
        <f t="shared" si="66"/>
        <v>60</v>
      </c>
      <c r="J292" s="92">
        <f>J157</f>
        <v>0</v>
      </c>
      <c r="K292" s="92">
        <f>K157</f>
        <v>0</v>
      </c>
      <c r="L292" s="92">
        <f>L157</f>
        <v>60</v>
      </c>
      <c r="M292" s="91">
        <f t="shared" si="70"/>
        <v>0</v>
      </c>
      <c r="N292" s="92">
        <f>N157</f>
        <v>0</v>
      </c>
      <c r="O292" s="92">
        <f>O157</f>
        <v>0</v>
      </c>
      <c r="P292" s="92">
        <f>P157</f>
        <v>0</v>
      </c>
      <c r="Q292" s="91">
        <f t="shared" ref="Q292:Q295" si="72">R292+T292</f>
        <v>0</v>
      </c>
      <c r="R292" s="92">
        <f>R157</f>
        <v>0</v>
      </c>
      <c r="S292" s="92">
        <f>S157</f>
        <v>0</v>
      </c>
      <c r="T292" s="93">
        <f>T157</f>
        <v>0</v>
      </c>
      <c r="U292" s="91">
        <f t="shared" si="71"/>
        <v>0</v>
      </c>
      <c r="V292" s="92">
        <f>V157</f>
        <v>0</v>
      </c>
      <c r="W292" s="92">
        <f>W157</f>
        <v>0</v>
      </c>
      <c r="X292" s="93">
        <f>X157</f>
        <v>0</v>
      </c>
      <c r="Y292" s="102"/>
      <c r="Z292" s="103"/>
    </row>
    <row r="293" spans="1:26" s="101" customFormat="1" ht="12.75" customHeight="1" x14ac:dyDescent="0.25">
      <c r="A293" s="417" t="s">
        <v>280</v>
      </c>
      <c r="B293" s="418"/>
      <c r="C293" s="418"/>
      <c r="D293" s="418"/>
      <c r="E293" s="418"/>
      <c r="F293" s="418"/>
      <c r="G293" s="418"/>
      <c r="H293" s="419"/>
      <c r="I293" s="91">
        <f t="shared" si="66"/>
        <v>0</v>
      </c>
      <c r="J293" s="92">
        <f>SUM(J224,J174,J267,J122)</f>
        <v>0</v>
      </c>
      <c r="K293" s="92">
        <f>SUM(K224,K174,K267,K122)</f>
        <v>0</v>
      </c>
      <c r="L293" s="92">
        <f>SUM(L224,L174,L267,L122)</f>
        <v>0</v>
      </c>
      <c r="M293" s="91">
        <f t="shared" si="70"/>
        <v>0</v>
      </c>
      <c r="N293" s="92">
        <f>SUM(N224,N174,N267,N122)</f>
        <v>0</v>
      </c>
      <c r="O293" s="92">
        <f>SUM(O224,O174,O267,O122)</f>
        <v>0</v>
      </c>
      <c r="P293" s="92">
        <f>SUM(P224,P174,P267,P122)</f>
        <v>0</v>
      </c>
      <c r="Q293" s="91">
        <f t="shared" si="72"/>
        <v>2237.4</v>
      </c>
      <c r="R293" s="92">
        <f>SUM(R224,R174,R267,R122)</f>
        <v>0</v>
      </c>
      <c r="S293" s="92">
        <f>SUM(S224,S174,S267,S122)</f>
        <v>0</v>
      </c>
      <c r="T293" s="92">
        <f>SUM(T224,T174,T267,T122,T128)</f>
        <v>2237.4</v>
      </c>
      <c r="U293" s="91">
        <f t="shared" si="71"/>
        <v>0</v>
      </c>
      <c r="V293" s="92">
        <f>SUM(V224,V174,V267,V122)</f>
        <v>0</v>
      </c>
      <c r="W293" s="92">
        <f>SUM(W224,W174,W267,W122)</f>
        <v>0</v>
      </c>
      <c r="X293" s="93">
        <f>SUM(X224,X174,X267,X122)</f>
        <v>0</v>
      </c>
      <c r="Y293" s="102"/>
      <c r="Z293" s="103"/>
    </row>
    <row r="294" spans="1:26" s="101" customFormat="1" ht="12.75" customHeight="1" x14ac:dyDescent="0.25">
      <c r="A294" s="426" t="s">
        <v>275</v>
      </c>
      <c r="B294" s="427"/>
      <c r="C294" s="427"/>
      <c r="D294" s="427"/>
      <c r="E294" s="427"/>
      <c r="F294" s="427"/>
      <c r="G294" s="427"/>
      <c r="H294" s="428"/>
      <c r="I294" s="91"/>
      <c r="J294" s="92">
        <f>SUM(J121)</f>
        <v>0</v>
      </c>
      <c r="K294" s="92">
        <f>SUM(K121)</f>
        <v>0</v>
      </c>
      <c r="L294" s="92">
        <f>SUM(L121)</f>
        <v>0</v>
      </c>
      <c r="M294" s="91"/>
      <c r="N294" s="92">
        <f>SUM(N121)</f>
        <v>0</v>
      </c>
      <c r="O294" s="92">
        <f>SUM(O121)</f>
        <v>0</v>
      </c>
      <c r="P294" s="92">
        <f>SUM(P121)</f>
        <v>0</v>
      </c>
      <c r="Q294" s="91">
        <f>T294+R294</f>
        <v>120.8</v>
      </c>
      <c r="R294" s="92">
        <f>SUM(R121)</f>
        <v>0</v>
      </c>
      <c r="S294" s="92">
        <f>SUM(S121)</f>
        <v>0</v>
      </c>
      <c r="T294" s="92">
        <f>SUM(T121,T127)</f>
        <v>120.8</v>
      </c>
      <c r="U294" s="91">
        <f t="shared" si="71"/>
        <v>0</v>
      </c>
      <c r="V294" s="92">
        <f>SUM(V121)</f>
        <v>0</v>
      </c>
      <c r="W294" s="92">
        <f>SUM(W121)</f>
        <v>0</v>
      </c>
      <c r="X294" s="93">
        <f>SUM(X121)</f>
        <v>0</v>
      </c>
      <c r="Y294" s="102"/>
      <c r="Z294" s="103"/>
    </row>
    <row r="295" spans="1:26" s="101" customFormat="1" ht="12.75" customHeight="1" x14ac:dyDescent="0.25">
      <c r="A295" s="417" t="s">
        <v>281</v>
      </c>
      <c r="B295" s="418"/>
      <c r="C295" s="418"/>
      <c r="D295" s="418"/>
      <c r="E295" s="418"/>
      <c r="F295" s="418"/>
      <c r="G295" s="418"/>
      <c r="H295" s="419"/>
      <c r="I295" s="91"/>
      <c r="J295" s="92">
        <f>J102+J114</f>
        <v>0</v>
      </c>
      <c r="K295" s="92">
        <f>K102+K114</f>
        <v>0</v>
      </c>
      <c r="L295" s="92">
        <f>L102+L114</f>
        <v>0</v>
      </c>
      <c r="M295" s="91">
        <f t="shared" si="70"/>
        <v>184</v>
      </c>
      <c r="N295" s="92">
        <f>N102+N114</f>
        <v>0</v>
      </c>
      <c r="O295" s="92">
        <f>O102+O114</f>
        <v>0</v>
      </c>
      <c r="P295" s="92">
        <f>P102+P114</f>
        <v>184</v>
      </c>
      <c r="Q295" s="91">
        <f t="shared" si="72"/>
        <v>176</v>
      </c>
      <c r="R295" s="92">
        <f>R102+R114</f>
        <v>0</v>
      </c>
      <c r="S295" s="92">
        <f>S102+S114</f>
        <v>0</v>
      </c>
      <c r="T295" s="92">
        <f>T102+T114</f>
        <v>176</v>
      </c>
      <c r="U295" s="91">
        <f t="shared" si="71"/>
        <v>176</v>
      </c>
      <c r="V295" s="92">
        <f>V102+V114</f>
        <v>0</v>
      </c>
      <c r="W295" s="92">
        <f>W102+W114</f>
        <v>0</v>
      </c>
      <c r="X295" s="93">
        <f>X102+X114</f>
        <v>176</v>
      </c>
      <c r="Y295" s="102"/>
      <c r="Z295" s="103"/>
    </row>
    <row r="296" spans="1:26" s="101" customFormat="1" ht="12.75" customHeight="1" thickBot="1" x14ac:dyDescent="0.3">
      <c r="A296" s="420" t="s">
        <v>282</v>
      </c>
      <c r="B296" s="421"/>
      <c r="C296" s="421"/>
      <c r="D296" s="421"/>
      <c r="E296" s="421"/>
      <c r="F296" s="421"/>
      <c r="G296" s="421"/>
      <c r="H296" s="422"/>
      <c r="I296" s="94">
        <f t="shared" si="66"/>
        <v>60.2</v>
      </c>
      <c r="J296" s="95"/>
      <c r="K296" s="95"/>
      <c r="L296" s="95">
        <f>L68</f>
        <v>60.2</v>
      </c>
      <c r="M296" s="91">
        <f t="shared" si="70"/>
        <v>15.2</v>
      </c>
      <c r="N296" s="95"/>
      <c r="O296" s="95"/>
      <c r="P296" s="95">
        <f>P68</f>
        <v>15.2</v>
      </c>
      <c r="Q296" s="96"/>
      <c r="R296" s="97"/>
      <c r="S296" s="97"/>
      <c r="T296" s="98">
        <f>T68</f>
        <v>0</v>
      </c>
      <c r="U296" s="96"/>
      <c r="V296" s="97"/>
      <c r="W296" s="97"/>
      <c r="X296" s="98">
        <f>X68</f>
        <v>0</v>
      </c>
      <c r="Y296" s="102"/>
      <c r="Z296" s="103"/>
    </row>
    <row r="297" spans="1:26" s="101" customFormat="1" ht="13.5" customHeight="1" thickBot="1" x14ac:dyDescent="0.3">
      <c r="A297" s="423" t="s">
        <v>249</v>
      </c>
      <c r="B297" s="424"/>
      <c r="C297" s="424"/>
      <c r="D297" s="424"/>
      <c r="E297" s="424"/>
      <c r="F297" s="424"/>
      <c r="G297" s="424"/>
      <c r="H297" s="425"/>
      <c r="I297" s="99">
        <f t="shared" si="66"/>
        <v>3100.6000000000004</v>
      </c>
      <c r="J297" s="100">
        <f>SUM(J290:J293)</f>
        <v>1130.6999999999998</v>
      </c>
      <c r="K297" s="100">
        <f>SUM(K290:K293)</f>
        <v>0</v>
      </c>
      <c r="L297" s="100">
        <f>SUM(L290:L296)</f>
        <v>1969.9000000000003</v>
      </c>
      <c r="M297" s="99">
        <f>N297+P297</f>
        <v>3903.8999999999996</v>
      </c>
      <c r="N297" s="100">
        <f>SUM(N290:N293)</f>
        <v>1492.1</v>
      </c>
      <c r="O297" s="100">
        <f>SUM(O290:O293)</f>
        <v>0</v>
      </c>
      <c r="P297" s="100">
        <f>SUM(P290:P296)</f>
        <v>2411.7999999999997</v>
      </c>
      <c r="Q297" s="99">
        <f>R297+T297</f>
        <v>8194</v>
      </c>
      <c r="R297" s="100">
        <f>SUM(R290:R293)</f>
        <v>1375.7</v>
      </c>
      <c r="S297" s="100">
        <f>SUM(S290:S293)</f>
        <v>0</v>
      </c>
      <c r="T297" s="100">
        <f>SUM(T290:T296)</f>
        <v>6818.3</v>
      </c>
      <c r="U297" s="99">
        <f>V297+X297</f>
        <v>4560.3</v>
      </c>
      <c r="V297" s="100">
        <f>SUM(V290:V293)</f>
        <v>1736.9</v>
      </c>
      <c r="W297" s="100">
        <f>SUM(W290:W293)</f>
        <v>0</v>
      </c>
      <c r="X297" s="123">
        <f>SUM(X290:X296)</f>
        <v>2823.4</v>
      </c>
      <c r="Y297" s="107"/>
      <c r="Z297" s="103"/>
    </row>
    <row r="298" spans="1:26" s="107" customFormat="1" x14ac:dyDescent="0.25">
      <c r="A298" s="109"/>
      <c r="B298" s="109"/>
      <c r="C298" s="109"/>
      <c r="D298" s="110"/>
      <c r="E298" s="111"/>
      <c r="F298" s="112"/>
      <c r="G298" s="112"/>
      <c r="H298" s="113"/>
      <c r="I298" s="114"/>
      <c r="J298" s="115"/>
      <c r="K298" s="115"/>
      <c r="L298" s="115"/>
      <c r="M298" s="114"/>
      <c r="N298" s="115"/>
      <c r="O298" s="115"/>
      <c r="P298" s="115"/>
      <c r="Q298" s="114"/>
      <c r="R298" s="115"/>
      <c r="S298" s="115"/>
      <c r="T298" s="115"/>
      <c r="U298" s="114"/>
      <c r="V298" s="115"/>
      <c r="W298" s="115"/>
      <c r="X298" s="115"/>
      <c r="Y298" s="101"/>
    </row>
    <row r="299" spans="1:26" s="101" customFormat="1" hidden="1" x14ac:dyDescent="0.25">
      <c r="A299" s="109"/>
      <c r="B299" s="109"/>
      <c r="C299" s="109"/>
      <c r="D299" s="110" t="s">
        <v>250</v>
      </c>
      <c r="E299" s="111"/>
      <c r="F299" s="112"/>
      <c r="G299" s="112"/>
      <c r="H299" s="113"/>
      <c r="I299" s="114">
        <f>I289-I297</f>
        <v>0</v>
      </c>
      <c r="J299" s="115">
        <f>J289-J297</f>
        <v>0</v>
      </c>
      <c r="K299" s="115"/>
      <c r="L299" s="115">
        <f>L289-L297</f>
        <v>0</v>
      </c>
      <c r="M299" s="114">
        <f>M12+M15+M18+M21+M24+M27+M30+M33+M36+M39+M42+M45+M69+M73+M75+M86+M89+M91+M93+M95+M97+M101+M104+M113+M118+M134+M137+M155+M163+M165+M167+M175+M181+M183+M185+M189+M260+M262+M264+M52+M116+M107</f>
        <v>919.9</v>
      </c>
      <c r="N299" s="115">
        <f>N289-N297</f>
        <v>0</v>
      </c>
      <c r="O299" s="115"/>
      <c r="P299" s="115">
        <f>P289-P297</f>
        <v>0</v>
      </c>
      <c r="Q299" s="114">
        <f>Q289-Q297</f>
        <v>0</v>
      </c>
      <c r="R299" s="115">
        <f>R289-R297</f>
        <v>0</v>
      </c>
      <c r="S299" s="115"/>
      <c r="T299" s="115">
        <f>T289-T297</f>
        <v>0</v>
      </c>
      <c r="U299" s="114">
        <f>U289-U297</f>
        <v>0</v>
      </c>
      <c r="V299" s="115">
        <f>V289-V297</f>
        <v>0</v>
      </c>
      <c r="W299" s="115"/>
      <c r="X299" s="115">
        <f>X289-X297</f>
        <v>0</v>
      </c>
    </row>
    <row r="300" spans="1:26" s="101" customFormat="1" hidden="1" x14ac:dyDescent="0.25">
      <c r="A300" s="109"/>
      <c r="B300" s="109"/>
      <c r="C300" s="109"/>
      <c r="D300" s="110" t="s">
        <v>251</v>
      </c>
      <c r="E300" s="111"/>
      <c r="F300" s="112"/>
      <c r="G300" s="112"/>
      <c r="H300" s="113"/>
      <c r="I300" s="114"/>
      <c r="J300" s="115"/>
      <c r="K300" s="115"/>
      <c r="L300" s="115"/>
      <c r="M300" s="114">
        <f>M199+M201+M203+M209+M213+M219+M230+M232+M234+M236+M238+M240+M242+M244+M246+M248+M250+M256+M272+M273+M274+M275+M277+M281</f>
        <v>323.7</v>
      </c>
      <c r="N300" s="115"/>
      <c r="O300" s="115"/>
      <c r="P300" s="115"/>
      <c r="Q300" s="114"/>
      <c r="R300" s="115"/>
      <c r="S300" s="115"/>
      <c r="T300" s="115"/>
      <c r="U300" s="114"/>
      <c r="V300" s="115"/>
      <c r="W300" s="115"/>
      <c r="X300" s="115"/>
    </row>
    <row r="301" spans="1:26" s="101" customFormat="1" ht="12.75" hidden="1" customHeight="1" x14ac:dyDescent="0.25">
      <c r="A301" s="415" t="s">
        <v>252</v>
      </c>
      <c r="B301" s="415"/>
      <c r="C301" s="415"/>
      <c r="D301" s="415"/>
      <c r="E301" s="415"/>
      <c r="F301" s="415"/>
      <c r="G301" s="415"/>
      <c r="H301" s="415"/>
      <c r="I301" s="116" t="e">
        <f>I12+I15+I18+I21+I24+I27+I30+I33+I36+I39+I42+I45+I56+I59+I73+#REF!+#REF!+I75+I77+I83+#REF!+I86+I89+#REF!+I91+I93+#REF!+#REF!+I95+I97+I99+I134+I137+I141+I155+I161+I163+I179+#REF!+I181+I183+I189+I260+I262+I264+I101</f>
        <v>#REF!</v>
      </c>
      <c r="J301" s="116" t="e">
        <f>J12+J15+J18+J21+J24+J27+J30+J33+J36+J39+J42+J45+J56+J59+J73+#REF!+#REF!+J75+J77+J83+#REF!+J86+J89+#REF!+J91+J93+#REF!+#REF!+J95+J97+J99+J134+J137+J141+J155+J161+J163+J179+#REF!+J181+J183+J189+J260+J262+J264+J101</f>
        <v>#REF!</v>
      </c>
      <c r="K301" s="116" t="e">
        <f>K12+K15+K18+K21+K24+K27+K30+K33+K36+K39+K42+K45+K56+K59+K73+#REF!+#REF!+K75+K77+K83+#REF!+K86+K89+#REF!+K91+K93+#REF!+#REF!+K95+K97+K99+K134+K137+K141+K155+K161+K163+K179+#REF!+K181+K183+K189+K260+K262+K264+K101</f>
        <v>#REF!</v>
      </c>
      <c r="L301" s="116" t="e">
        <f>L12+L15+L18+L21+L24+L27+L30+L33+L36+L39+L42+L45+L56+L59+L73+#REF!+#REF!+L75+L77+L83+#REF!+L86+L89+#REF!+L91+L93+#REF!+#REF!+L95+L97+L99+L134+L137+L141+L155+L161+L163+L179+#REF!+L181+L183+L189+L260+L262+L264+L101</f>
        <v>#REF!</v>
      </c>
      <c r="M301" s="116" t="e">
        <f>M12+M15+M18+M21+M24+M27+M30+M33+M36+M39+M42+M45+M56+M59+M73+#REF!+#REF!+M75+M77+M83+#REF!+M86+M89+#REF!+M91+M93+#REF!+#REF!+M95+M97+M99+M134+M137+M141+M155+M161+M163+M179+#REF!+M181+M183+M189+M260+M262+M264+M101</f>
        <v>#REF!</v>
      </c>
      <c r="N301" s="116" t="e">
        <f>N12+N15+N18+N21+N24+N27+N30+N33+N36+N39+N42+N45+N56+N59+N73+#REF!+#REF!+N75+N77+N83+#REF!+N86+N89+#REF!+N91+N93+#REF!+#REF!+N95+N97+N99+N134+N137+N141+N155+N161+N163+N179+#REF!+N181+N183+N189+N260+N262+N264+N101</f>
        <v>#REF!</v>
      </c>
      <c r="O301" s="116" t="e">
        <f>O12+O15+O18+O21+O24+O27+O30+O33+O36+O39+O42+O45+O56+O59+O73+#REF!+#REF!+O75+O77+O83+#REF!+O86+O89+#REF!+O91+O93+#REF!+#REF!+O95+O97+O99+O134+O137+O141+O155+O161+O163+O179+#REF!+O181+O183+O189+O260+O262+O264+O101</f>
        <v>#REF!</v>
      </c>
      <c r="P301" s="116" t="e">
        <f>P12+P15+P18+P21+P24+P27+P30+P33+P36+P39+P42+P45+P56+P59+P73+#REF!+#REF!+P75+P77+P83+#REF!+P86+P89+#REF!+P91+P93+#REF!+#REF!+P95+P97+P99+P134+P137+P141+P155+P161+P163+P179+#REF!+P181+P183+P189+P260+P262+P264+P101</f>
        <v>#REF!</v>
      </c>
      <c r="Q301" s="116" t="e">
        <f>Q12+Q15+Q18+Q21+Q24+Q27+Q30+Q33+Q36+Q39+Q42+Q45+Q56+Q59+Q73+#REF!+#REF!+Q75+Q77+Q83+#REF!+Q86+Q89+#REF!+Q91+Q93+#REF!+#REF!+Q95+Q97+Q99+Q134+Q137+Q141+Q155+Q161+Q163+Q179+#REF!+Q181+Q183+Q189+Q260+Q262+Q264+Q101</f>
        <v>#REF!</v>
      </c>
      <c r="R301" s="116" t="e">
        <f>R12+R15+R18+R21+R24+R27+R30+R33+R36+R39+R42+R45+R56+R59+R73+#REF!+#REF!+R75+R77+R83+#REF!+R86+R89+#REF!+R91+R93+#REF!+#REF!+R95+R97+R99+R134+R137+R141+R155+R161+R163+R179+#REF!+R181+R183+R189+R260+R262+R264+R101</f>
        <v>#REF!</v>
      </c>
      <c r="S301" s="116" t="e">
        <f>S12+S15+S18+S21+S24+S27+S30+S33+S36+S39+S42+S45+S56+S59+S73+#REF!+#REF!+S75+S77+S83+#REF!+S86+S89+#REF!+S91+S93+#REF!+#REF!+S95+S97+S99+S134+S137+S141+S155+S161+S163+S179+#REF!+S181+S183+S189+S260+S262+S264+S101</f>
        <v>#REF!</v>
      </c>
      <c r="T301" s="116" t="e">
        <f>T12+T15+T18+T21+T24+T27+T30+T33+T36+T39+T42+T45+T56+T59+T73+#REF!+#REF!+T75+T77+T83+#REF!+T86+T89+#REF!+T91+T93+#REF!+#REF!+T95+T97+T99+T134+T137+T141+T155+T161+T163+T179+#REF!+T181+T183+T189+T260+T262+T264+T101</f>
        <v>#REF!</v>
      </c>
      <c r="U301" s="116" t="e">
        <f>U12+U15+U18+U21+U24+U27+U30+U33+U36+U39+U42+U45+U56+U59+U73+#REF!+#REF!+U75+U77+U83+#REF!+U86+U89+#REF!+U91+U93+#REF!+#REF!+U95+U97+U99+U134+U137+U141+U155+U161+U163+U179+#REF!+U181+U183+U189+U260+U262+U264+U101</f>
        <v>#REF!</v>
      </c>
      <c r="V301" s="116" t="e">
        <f>V12+V15+V18+V21+V24+V27+V30+V33+V36+V39+V42+V45+V56+V59+V73+#REF!+#REF!+V75+V77+V83+#REF!+V86+V89+#REF!+V91+V93+#REF!+#REF!+V95+V97+V99+V134+V137+V141+V155+V161+V163+V179+#REF!+V181+V183+V189+V260+V262+V264+V101</f>
        <v>#REF!</v>
      </c>
      <c r="W301" s="116" t="e">
        <f>W12+W15+W18+W21+W24+W27+W30+W33+W36+W39+W42+W45+W56+W59+W73+#REF!+#REF!+W75+W77+W83+#REF!+W86+W89+#REF!+W91+W93+#REF!+#REF!+W95+W97+W99+W134+W137+W141+W155+W161+W163+W179+#REF!+W181+W183+W189+W260+W262+W264+W101</f>
        <v>#REF!</v>
      </c>
      <c r="X301" s="116" t="e">
        <f>X12+X15+X18+X21+X24+X27+X30+X33+X36+X39+X42+X45+X56+X59+X73+#REF!+#REF!+X75+X77+X83+#REF!+X86+X89+#REF!+X91+X93+#REF!+#REF!+X95+X97+X99+X134+X137+X141+X155+X161+X163+X179+#REF!+X181+X183+X189+X260+X262+X264+X101</f>
        <v>#REF!</v>
      </c>
    </row>
    <row r="302" spans="1:26" s="101" customFormat="1" ht="12.75" hidden="1" customHeight="1" x14ac:dyDescent="0.25">
      <c r="A302" s="415" t="s">
        <v>253</v>
      </c>
      <c r="B302" s="415"/>
      <c r="C302" s="415"/>
      <c r="D302" s="415"/>
      <c r="E302" s="415"/>
      <c r="F302" s="415"/>
      <c r="G302" s="415"/>
      <c r="H302" s="415"/>
      <c r="I302" s="116" t="e">
        <f>I197+#REF!+I199+#REF!+I201+I203+I205+#REF!+I207+#REF!+I209+#REF!+#REF!+I211+I213+#REF!+I215+I217+I230+I232+I234+I236+I238+I240+I242+I244+I246+I248+I250+I256+I280+#REF!+#REF!+I281+I283</f>
        <v>#REF!</v>
      </c>
      <c r="J302" s="116" t="e">
        <f>J197+#REF!+J199+#REF!+J201+J203+J205+#REF!+J207+#REF!+J209+#REF!+#REF!+J211+J213+#REF!+J215+J217+J230+J232+J234+J236+J238+J240+J242+J244+J246+J248+J250+J256+J280+#REF!+#REF!+J281+J283</f>
        <v>#REF!</v>
      </c>
      <c r="K302" s="116" t="e">
        <f>K197+#REF!+K199+#REF!+K201+K203+K205+#REF!+K207+#REF!+K209+#REF!+#REF!+K211+K213+#REF!+K215+K217+K230+K232+K234+K236+K238+K240+K242+K244+K246+K248+K250+K256+K280+#REF!+#REF!+K281+K283</f>
        <v>#REF!</v>
      </c>
      <c r="L302" s="116" t="e">
        <f>L197+#REF!+L199+#REF!+L201+L203+L205+#REF!+L207+#REF!+L209+#REF!+#REF!+L211+L213+#REF!+L215+L217+L230+L232+L234+L236+L238+L240+L242+L244+L246+L248+L250+L256+L280+#REF!+#REF!+L281+L283</f>
        <v>#REF!</v>
      </c>
      <c r="M302" s="116" t="e">
        <f>M197+#REF!+M199+#REF!+M201+M203+M205+#REF!+M207+#REF!+M209+#REF!+#REF!+M211+M213+#REF!+M215+M217+M230+M232+M234+M236+M238+M240+M242+M244+M246+M248+M250+M256+M280+#REF!+#REF!+M281+M283</f>
        <v>#REF!</v>
      </c>
      <c r="N302" s="116" t="e">
        <f>N197+#REF!+N199+#REF!+N201+N203+N205+#REF!+N207+#REF!+N209+#REF!+#REF!+N211+N213+#REF!+N215+N217+N230+N232+N234+N236+N238+N240+N242+N244+N246+N248+N250+N256+N280+#REF!+#REF!+N281+N283</f>
        <v>#REF!</v>
      </c>
      <c r="O302" s="116" t="e">
        <f>O197+#REF!+O199+#REF!+O201+O203+O205+#REF!+O207+#REF!+O209+#REF!+#REF!+O211+O213+#REF!+O215+O217+O230+O232+O234+O236+O238+O240+O242+O244+O246+O248+O250+O256+O280+#REF!+#REF!+O281+O283</f>
        <v>#REF!</v>
      </c>
      <c r="P302" s="116" t="e">
        <f>P197+#REF!+P199+#REF!+P201+P203+P205+#REF!+P207+#REF!+P209+#REF!+#REF!+P211+P213+#REF!+P215+P217+P230+P232+P234+P236+P238+P240+P242+P244+P246+P248+P250+P256+P280+#REF!+#REF!+P281+P283</f>
        <v>#REF!</v>
      </c>
      <c r="Q302" s="116" t="e">
        <f>Q197+#REF!+Q199+#REF!+Q201+Q203+Q205+#REF!+Q207+#REF!+Q209+#REF!+#REF!+Q211+Q213+#REF!+Q215+Q217+Q230+Q232+Q234+Q236+Q238+Q240+Q242+Q244+Q246+Q248+Q250+Q256+Q280+#REF!+#REF!+Q281+Q283</f>
        <v>#REF!</v>
      </c>
      <c r="R302" s="116" t="e">
        <f>R197+#REF!+R199+#REF!+R201+R203+R205+#REF!+R207+#REF!+R209+#REF!+#REF!+R211+R213+#REF!+R215+R217+R230+R232+R234+R236+R238+R240+R242+R244+R246+R248+R250+R256+R280+#REF!+#REF!+R281+R283</f>
        <v>#REF!</v>
      </c>
      <c r="S302" s="116" t="e">
        <f>S197+#REF!+S199+#REF!+S201+S203+S205+#REF!+S207+#REF!+S209+#REF!+#REF!+S211+S213+#REF!+S215+S217+S230+S232+S234+S236+S238+S240+S242+S244+S246+S248+S250+S256+S280+#REF!+#REF!+S281+S283</f>
        <v>#REF!</v>
      </c>
      <c r="T302" s="116" t="e">
        <f>T197+#REF!+T199+#REF!+T201+T203+T205+#REF!+T207+#REF!+T209+#REF!+#REF!+T211+T213+#REF!+T215+T217+T230+T232+T234+T236+T238+T240+T242+T244+T246+T248+T250+T256+T280+#REF!+#REF!+T281+T283</f>
        <v>#REF!</v>
      </c>
      <c r="U302" s="116" t="e">
        <f>U197+#REF!+U199+#REF!+U201+U203+U205+#REF!+U207+#REF!+U209+#REF!+#REF!+U211+U213+#REF!+U215+U217+U230+U232+U234+U236+U238+U240+U242+U244+U246+U248+U250+U256+U280+#REF!+#REF!+U281+U283</f>
        <v>#REF!</v>
      </c>
      <c r="V302" s="116" t="e">
        <f>V197+#REF!+V199+#REF!+V201+V203+V205+#REF!+V207+#REF!+V209+#REF!+#REF!+V211+V213+#REF!+V215+V217+V230+V232+V234+V236+V238+V240+V242+V244+V246+V248+V250+V256+V280+#REF!+#REF!+V281+V283</f>
        <v>#REF!</v>
      </c>
      <c r="W302" s="116" t="e">
        <f>W197+#REF!+W199+#REF!+W201+W203+W205+#REF!+W207+#REF!+W209+#REF!+#REF!+W211+W213+#REF!+W215+W217+W230+W232+W234+W236+W238+W240+W242+W244+W246+W248+W250+W256+W280+#REF!+#REF!+W281+W283</f>
        <v>#REF!</v>
      </c>
      <c r="X302" s="116" t="e">
        <f>X197+#REF!+X199+#REF!+X201+X203+X205+#REF!+X207+#REF!+X209+#REF!+#REF!+X211+X213+#REF!+X215+X217+X230+X232+X234+X236+X238+X240+X242+X244+X246+X248+X250+X256+X280+#REF!+#REF!+X281+X283</f>
        <v>#REF!</v>
      </c>
    </row>
    <row r="303" spans="1:26" s="101" customFormat="1" ht="12.75" hidden="1" customHeight="1" x14ac:dyDescent="0.25">
      <c r="A303" s="415" t="s">
        <v>254</v>
      </c>
      <c r="B303" s="415"/>
      <c r="C303" s="415"/>
      <c r="D303" s="415"/>
      <c r="E303" s="415"/>
      <c r="F303" s="415"/>
      <c r="G303" s="415"/>
      <c r="H303" s="415"/>
      <c r="I303" s="116">
        <f t="shared" ref="I303:X303" si="73">I63</f>
        <v>0</v>
      </c>
      <c r="J303" s="116">
        <f t="shared" si="73"/>
        <v>0</v>
      </c>
      <c r="K303" s="116">
        <f t="shared" si="73"/>
        <v>0</v>
      </c>
      <c r="L303" s="116">
        <f t="shared" si="73"/>
        <v>0</v>
      </c>
      <c r="M303" s="116">
        <f t="shared" si="73"/>
        <v>0</v>
      </c>
      <c r="N303" s="116">
        <f t="shared" si="73"/>
        <v>0</v>
      </c>
      <c r="O303" s="116">
        <f t="shared" si="73"/>
        <v>0</v>
      </c>
      <c r="P303" s="116">
        <f t="shared" si="73"/>
        <v>0</v>
      </c>
      <c r="Q303" s="116">
        <f t="shared" si="73"/>
        <v>0</v>
      </c>
      <c r="R303" s="116">
        <f t="shared" si="73"/>
        <v>0</v>
      </c>
      <c r="S303" s="116">
        <f t="shared" si="73"/>
        <v>0</v>
      </c>
      <c r="T303" s="116">
        <f t="shared" si="73"/>
        <v>0</v>
      </c>
      <c r="U303" s="116">
        <f t="shared" si="73"/>
        <v>0</v>
      </c>
      <c r="V303" s="116">
        <f t="shared" si="73"/>
        <v>0</v>
      </c>
      <c r="W303" s="116">
        <f t="shared" si="73"/>
        <v>0</v>
      </c>
      <c r="X303" s="116">
        <f t="shared" si="73"/>
        <v>0</v>
      </c>
    </row>
    <row r="304" spans="1:26" s="101" customFormat="1" ht="12.75" hidden="1" customHeight="1" x14ac:dyDescent="0.25">
      <c r="A304" s="416" t="s">
        <v>255</v>
      </c>
      <c r="B304" s="416"/>
      <c r="C304" s="416"/>
      <c r="D304" s="416"/>
      <c r="E304" s="416"/>
      <c r="F304" s="416"/>
      <c r="G304" s="416"/>
      <c r="H304" s="416"/>
      <c r="I304" s="6">
        <f t="shared" ref="I304:X304" si="74">I157</f>
        <v>60</v>
      </c>
      <c r="J304" s="6">
        <f t="shared" si="74"/>
        <v>0</v>
      </c>
      <c r="K304" s="6">
        <f t="shared" si="74"/>
        <v>0</v>
      </c>
      <c r="L304" s="6">
        <f t="shared" si="74"/>
        <v>60</v>
      </c>
      <c r="M304" s="6">
        <f t="shared" si="74"/>
        <v>0</v>
      </c>
      <c r="N304" s="6">
        <f t="shared" si="74"/>
        <v>0</v>
      </c>
      <c r="O304" s="6">
        <f t="shared" si="74"/>
        <v>0</v>
      </c>
      <c r="P304" s="6">
        <f t="shared" si="74"/>
        <v>0</v>
      </c>
      <c r="Q304" s="6">
        <f t="shared" si="74"/>
        <v>0</v>
      </c>
      <c r="R304" s="6">
        <f t="shared" si="74"/>
        <v>0</v>
      </c>
      <c r="S304" s="6">
        <f t="shared" si="74"/>
        <v>0</v>
      </c>
      <c r="T304" s="6">
        <f t="shared" si="74"/>
        <v>0</v>
      </c>
      <c r="U304" s="6">
        <f t="shared" si="74"/>
        <v>0</v>
      </c>
      <c r="V304" s="6">
        <f t="shared" si="74"/>
        <v>0</v>
      </c>
      <c r="W304" s="6">
        <f t="shared" si="74"/>
        <v>0</v>
      </c>
      <c r="X304" s="6">
        <f t="shared" si="74"/>
        <v>0</v>
      </c>
    </row>
    <row r="305" spans="1:24" s="101" customFormat="1" ht="12.75" hidden="1" customHeight="1" x14ac:dyDescent="0.25">
      <c r="A305" s="416" t="s">
        <v>256</v>
      </c>
      <c r="B305" s="416"/>
      <c r="C305" s="416"/>
      <c r="D305" s="416"/>
      <c r="E305" s="416"/>
      <c r="F305" s="416"/>
      <c r="G305" s="416"/>
      <c r="H305" s="416"/>
      <c r="I305" s="6" t="e">
        <f>#REF!</f>
        <v>#REF!</v>
      </c>
      <c r="J305" s="6" t="e">
        <f>#REF!</f>
        <v>#REF!</v>
      </c>
      <c r="K305" s="6" t="e">
        <f>#REF!</f>
        <v>#REF!</v>
      </c>
      <c r="L305" s="6" t="e">
        <f>#REF!</f>
        <v>#REF!</v>
      </c>
      <c r="M305" s="6" t="e">
        <f>#REF!</f>
        <v>#REF!</v>
      </c>
      <c r="N305" s="6" t="e">
        <f>#REF!</f>
        <v>#REF!</v>
      </c>
      <c r="O305" s="6" t="e">
        <f>#REF!</f>
        <v>#REF!</v>
      </c>
      <c r="P305" s="6" t="e">
        <f>#REF!</f>
        <v>#REF!</v>
      </c>
      <c r="Q305" s="6" t="e">
        <f>#REF!</f>
        <v>#REF!</v>
      </c>
      <c r="R305" s="6" t="e">
        <f>#REF!</f>
        <v>#REF!</v>
      </c>
      <c r="S305" s="6" t="e">
        <f>#REF!</f>
        <v>#REF!</v>
      </c>
      <c r="T305" s="6" t="e">
        <f>#REF!</f>
        <v>#REF!</v>
      </c>
      <c r="U305" s="6" t="e">
        <f>#REF!</f>
        <v>#REF!</v>
      </c>
      <c r="V305" s="6" t="e">
        <f>#REF!</f>
        <v>#REF!</v>
      </c>
      <c r="W305" s="6" t="e">
        <f>#REF!</f>
        <v>#REF!</v>
      </c>
      <c r="X305" s="6" t="e">
        <f>#REF!</f>
        <v>#REF!</v>
      </c>
    </row>
    <row r="306" spans="1:24" hidden="1" x14ac:dyDescent="0.25">
      <c r="D306" s="2" t="s">
        <v>257</v>
      </c>
      <c r="M306" s="6">
        <f>M174</f>
        <v>0</v>
      </c>
    </row>
    <row r="307" spans="1:24" hidden="1" x14ac:dyDescent="0.25">
      <c r="D307" s="2" t="s">
        <v>258</v>
      </c>
      <c r="M307" s="6">
        <f>M13+M16+M19+M22+M25+M28+M31+M34+M37+M40+M43+M54+M58+M67+M71+M81+M106+M109+M145+M147+M156+M169+M172+M51</f>
        <v>2273.1999999999998</v>
      </c>
    </row>
    <row r="308" spans="1:24" x14ac:dyDescent="0.25">
      <c r="Q308" s="6">
        <f>Q297-Q289</f>
        <v>0</v>
      </c>
      <c r="U308" s="6">
        <f>U297-U289</f>
        <v>0</v>
      </c>
    </row>
  </sheetData>
  <mergeCells count="762">
    <mergeCell ref="C287:H287"/>
    <mergeCell ref="B288:H288"/>
    <mergeCell ref="A289:H289"/>
    <mergeCell ref="A290:H290"/>
    <mergeCell ref="A291:H291"/>
    <mergeCell ref="A292:H292"/>
    <mergeCell ref="A283:A284"/>
    <mergeCell ref="B283:B284"/>
    <mergeCell ref="C283:C284"/>
    <mergeCell ref="D283:D284"/>
    <mergeCell ref="E283:E284"/>
    <mergeCell ref="F284:H284"/>
    <mergeCell ref="A285:A286"/>
    <mergeCell ref="B285:B286"/>
    <mergeCell ref="C285:C286"/>
    <mergeCell ref="D285:D286"/>
    <mergeCell ref="E285:E286"/>
    <mergeCell ref="F286:H286"/>
    <mergeCell ref="A303:H303"/>
    <mergeCell ref="A304:H304"/>
    <mergeCell ref="A305:H305"/>
    <mergeCell ref="A293:H293"/>
    <mergeCell ref="A295:H295"/>
    <mergeCell ref="A296:H296"/>
    <mergeCell ref="A297:H297"/>
    <mergeCell ref="A301:H301"/>
    <mergeCell ref="A302:H302"/>
    <mergeCell ref="A294:H294"/>
    <mergeCell ref="C258:H258"/>
    <mergeCell ref="C259:X259"/>
    <mergeCell ref="A260:A261"/>
    <mergeCell ref="B260:B261"/>
    <mergeCell ref="C260:C261"/>
    <mergeCell ref="D260:D261"/>
    <mergeCell ref="E260:E261"/>
    <mergeCell ref="F261:H261"/>
    <mergeCell ref="C252:H252"/>
    <mergeCell ref="B253:H253"/>
    <mergeCell ref="B254:X254"/>
    <mergeCell ref="C255:X255"/>
    <mergeCell ref="A256:A257"/>
    <mergeCell ref="B256:B257"/>
    <mergeCell ref="C256:C257"/>
    <mergeCell ref="D256:D257"/>
    <mergeCell ref="E256:E257"/>
    <mergeCell ref="F257:H257"/>
    <mergeCell ref="A264:A265"/>
    <mergeCell ref="B264:B265"/>
    <mergeCell ref="C264:C265"/>
    <mergeCell ref="D264:D265"/>
    <mergeCell ref="E264:E265"/>
    <mergeCell ref="F265:H265"/>
    <mergeCell ref="A262:A263"/>
    <mergeCell ref="B262:B263"/>
    <mergeCell ref="C262:C263"/>
    <mergeCell ref="D262:D263"/>
    <mergeCell ref="E262:E263"/>
    <mergeCell ref="F263:H263"/>
    <mergeCell ref="A250:A251"/>
    <mergeCell ref="B250:B251"/>
    <mergeCell ref="C250:C251"/>
    <mergeCell ref="D250:D251"/>
    <mergeCell ref="E250:E251"/>
    <mergeCell ref="F251:H251"/>
    <mergeCell ref="A248:A249"/>
    <mergeCell ref="B248:B249"/>
    <mergeCell ref="C248:C249"/>
    <mergeCell ref="D248:D249"/>
    <mergeCell ref="E248:E249"/>
    <mergeCell ref="F249:H249"/>
    <mergeCell ref="A246:A247"/>
    <mergeCell ref="B246:B247"/>
    <mergeCell ref="C246:C247"/>
    <mergeCell ref="D246:D247"/>
    <mergeCell ref="E246:E247"/>
    <mergeCell ref="F247:H247"/>
    <mergeCell ref="A244:A245"/>
    <mergeCell ref="B244:B245"/>
    <mergeCell ref="C244:C245"/>
    <mergeCell ref="D244:D245"/>
    <mergeCell ref="E244:E245"/>
    <mergeCell ref="F245:H245"/>
    <mergeCell ref="A242:A243"/>
    <mergeCell ref="B242:B243"/>
    <mergeCell ref="C242:C243"/>
    <mergeCell ref="D242:D243"/>
    <mergeCell ref="E242:E243"/>
    <mergeCell ref="F243:H243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32:A233"/>
    <mergeCell ref="B232:B233"/>
    <mergeCell ref="C232:C233"/>
    <mergeCell ref="D232:D233"/>
    <mergeCell ref="E232:E233"/>
    <mergeCell ref="F233:H233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G223:G224"/>
    <mergeCell ref="F225:H225"/>
    <mergeCell ref="A226:A227"/>
    <mergeCell ref="B226:B227"/>
    <mergeCell ref="C226:C227"/>
    <mergeCell ref="D226:D227"/>
    <mergeCell ref="E226:E227"/>
    <mergeCell ref="F227:H227"/>
    <mergeCell ref="A223:A225"/>
    <mergeCell ref="B223:B225"/>
    <mergeCell ref="C223:C225"/>
    <mergeCell ref="D223:D225"/>
    <mergeCell ref="E223:E225"/>
    <mergeCell ref="F223:F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1:A212"/>
    <mergeCell ref="B211:B212"/>
    <mergeCell ref="C211:C212"/>
    <mergeCell ref="D211:D212"/>
    <mergeCell ref="E211:E212"/>
    <mergeCell ref="F212:H212"/>
    <mergeCell ref="A209:A210"/>
    <mergeCell ref="B209:B210"/>
    <mergeCell ref="C209:C210"/>
    <mergeCell ref="D209:D210"/>
    <mergeCell ref="E209:E210"/>
    <mergeCell ref="F210:H210"/>
    <mergeCell ref="A207:A208"/>
    <mergeCell ref="B207:B208"/>
    <mergeCell ref="C207:C208"/>
    <mergeCell ref="D207:D208"/>
    <mergeCell ref="E207:E208"/>
    <mergeCell ref="F208:H208"/>
    <mergeCell ref="A205:A206"/>
    <mergeCell ref="B205:B206"/>
    <mergeCell ref="C205:C206"/>
    <mergeCell ref="D205:D206"/>
    <mergeCell ref="E205:E206"/>
    <mergeCell ref="F206:H206"/>
    <mergeCell ref="A203:A204"/>
    <mergeCell ref="B203:B204"/>
    <mergeCell ref="C203:C204"/>
    <mergeCell ref="D203:D204"/>
    <mergeCell ref="E203:E204"/>
    <mergeCell ref="F204:H204"/>
    <mergeCell ref="A201:A202"/>
    <mergeCell ref="B201:B202"/>
    <mergeCell ref="C201:C202"/>
    <mergeCell ref="D201:D202"/>
    <mergeCell ref="E201:E202"/>
    <mergeCell ref="F202:H202"/>
    <mergeCell ref="A199:A200"/>
    <mergeCell ref="B199:B200"/>
    <mergeCell ref="C199:C200"/>
    <mergeCell ref="D199:D200"/>
    <mergeCell ref="E199:E200"/>
    <mergeCell ref="F200:H200"/>
    <mergeCell ref="C193:H193"/>
    <mergeCell ref="B194:H194"/>
    <mergeCell ref="B195:X195"/>
    <mergeCell ref="C196:X196"/>
    <mergeCell ref="A197:A198"/>
    <mergeCell ref="B197:B198"/>
    <mergeCell ref="C197:C198"/>
    <mergeCell ref="D197:D198"/>
    <mergeCell ref="E197:E198"/>
    <mergeCell ref="F198:H198"/>
    <mergeCell ref="A191:A192"/>
    <mergeCell ref="B191:B192"/>
    <mergeCell ref="C191:C192"/>
    <mergeCell ref="D191:D192"/>
    <mergeCell ref="E191:E192"/>
    <mergeCell ref="F192:H192"/>
    <mergeCell ref="C187:H187"/>
    <mergeCell ref="C188:X188"/>
    <mergeCell ref="A189:A190"/>
    <mergeCell ref="B189:B190"/>
    <mergeCell ref="C189:C190"/>
    <mergeCell ref="D189:D190"/>
    <mergeCell ref="E189:E190"/>
    <mergeCell ref="F190:H19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81:A182"/>
    <mergeCell ref="B181:B182"/>
    <mergeCell ref="C181:C182"/>
    <mergeCell ref="D181:D182"/>
    <mergeCell ref="E181:E182"/>
    <mergeCell ref="F182:H182"/>
    <mergeCell ref="C177:H177"/>
    <mergeCell ref="C178:X178"/>
    <mergeCell ref="A179:A180"/>
    <mergeCell ref="B179:B180"/>
    <mergeCell ref="C179:C180"/>
    <mergeCell ref="D179:D180"/>
    <mergeCell ref="E179:E180"/>
    <mergeCell ref="F180:H180"/>
    <mergeCell ref="A174:A176"/>
    <mergeCell ref="B174:B176"/>
    <mergeCell ref="C174:C176"/>
    <mergeCell ref="D174:D176"/>
    <mergeCell ref="E174:E176"/>
    <mergeCell ref="F176:H176"/>
    <mergeCell ref="G169:G170"/>
    <mergeCell ref="F171:H171"/>
    <mergeCell ref="A172:A173"/>
    <mergeCell ref="B172:B173"/>
    <mergeCell ref="C172:C173"/>
    <mergeCell ref="D172:D173"/>
    <mergeCell ref="E172:E173"/>
    <mergeCell ref="F173:H173"/>
    <mergeCell ref="A169:A171"/>
    <mergeCell ref="B169:B171"/>
    <mergeCell ref="C169:C171"/>
    <mergeCell ref="D169:D171"/>
    <mergeCell ref="E169:E171"/>
    <mergeCell ref="F169:F170"/>
    <mergeCell ref="G174:G175"/>
    <mergeCell ref="F174:F175"/>
    <mergeCell ref="F164:H164"/>
    <mergeCell ref="A161:A162"/>
    <mergeCell ref="B161:B162"/>
    <mergeCell ref="C161:C162"/>
    <mergeCell ref="D161:D162"/>
    <mergeCell ref="E161:E162"/>
    <mergeCell ref="F162:H162"/>
    <mergeCell ref="A167:A168"/>
    <mergeCell ref="B167:B168"/>
    <mergeCell ref="C167:C168"/>
    <mergeCell ref="D167:D168"/>
    <mergeCell ref="E167:E168"/>
    <mergeCell ref="F168:H168"/>
    <mergeCell ref="A165:A166"/>
    <mergeCell ref="B165:B166"/>
    <mergeCell ref="C165:C166"/>
    <mergeCell ref="D165:D166"/>
    <mergeCell ref="E165:E166"/>
    <mergeCell ref="F166:H166"/>
    <mergeCell ref="A163:A164"/>
    <mergeCell ref="B163:B164"/>
    <mergeCell ref="C163:C164"/>
    <mergeCell ref="D163:D164"/>
    <mergeCell ref="E163:E164"/>
    <mergeCell ref="A159:A160"/>
    <mergeCell ref="B159:B160"/>
    <mergeCell ref="C159:C160"/>
    <mergeCell ref="D159:D160"/>
    <mergeCell ref="E159:E160"/>
    <mergeCell ref="F160:H160"/>
    <mergeCell ref="C153:H153"/>
    <mergeCell ref="C154:X154"/>
    <mergeCell ref="A155:A158"/>
    <mergeCell ref="B155:B158"/>
    <mergeCell ref="C155:C158"/>
    <mergeCell ref="D155:D158"/>
    <mergeCell ref="E155:E158"/>
    <mergeCell ref="F155:F157"/>
    <mergeCell ref="G155:G157"/>
    <mergeCell ref="F158:H158"/>
    <mergeCell ref="B124:B125"/>
    <mergeCell ref="G136:G137"/>
    <mergeCell ref="F138:H138"/>
    <mergeCell ref="A139:A140"/>
    <mergeCell ref="B139:B140"/>
    <mergeCell ref="C139:C140"/>
    <mergeCell ref="D139:D140"/>
    <mergeCell ref="E139:E140"/>
    <mergeCell ref="F140:H140"/>
    <mergeCell ref="A136:A138"/>
    <mergeCell ref="B136:B138"/>
    <mergeCell ref="C136:C138"/>
    <mergeCell ref="D136:D138"/>
    <mergeCell ref="E136:E138"/>
    <mergeCell ref="F136:F137"/>
    <mergeCell ref="C124:C125"/>
    <mergeCell ref="D124:D125"/>
    <mergeCell ref="E124:E125"/>
    <mergeCell ref="F125:H125"/>
    <mergeCell ref="B134:B135"/>
    <mergeCell ref="C134:C135"/>
    <mergeCell ref="D134:D135"/>
    <mergeCell ref="E134:E135"/>
    <mergeCell ref="F135:H135"/>
    <mergeCell ref="A118:A119"/>
    <mergeCell ref="B118:B119"/>
    <mergeCell ref="C118:C119"/>
    <mergeCell ref="D118:D119"/>
    <mergeCell ref="E118:E119"/>
    <mergeCell ref="F119:H119"/>
    <mergeCell ref="A120:A123"/>
    <mergeCell ref="B120:B123"/>
    <mergeCell ref="C120:C123"/>
    <mergeCell ref="D120:D123"/>
    <mergeCell ref="E120:E123"/>
    <mergeCell ref="F120:F122"/>
    <mergeCell ref="G120:G122"/>
    <mergeCell ref="F123:H123"/>
    <mergeCell ref="G113:G114"/>
    <mergeCell ref="F115:H115"/>
    <mergeCell ref="A116:A117"/>
    <mergeCell ref="B116:B117"/>
    <mergeCell ref="C116:C117"/>
    <mergeCell ref="D116:D117"/>
    <mergeCell ref="E116:E117"/>
    <mergeCell ref="F117:H117"/>
    <mergeCell ref="A113:A115"/>
    <mergeCell ref="B113:B115"/>
    <mergeCell ref="C113:C115"/>
    <mergeCell ref="D113:D115"/>
    <mergeCell ref="E113:E115"/>
    <mergeCell ref="F113:F114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G101:G102"/>
    <mergeCell ref="F103:H103"/>
    <mergeCell ref="A104:A105"/>
    <mergeCell ref="B104:B105"/>
    <mergeCell ref="C104:C105"/>
    <mergeCell ref="D104:D105"/>
    <mergeCell ref="E104:E105"/>
    <mergeCell ref="F105:H105"/>
    <mergeCell ref="A101:A103"/>
    <mergeCell ref="B101:B103"/>
    <mergeCell ref="C101:C103"/>
    <mergeCell ref="D101:D103"/>
    <mergeCell ref="E101:E103"/>
    <mergeCell ref="F101:F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86:A88"/>
    <mergeCell ref="B86:B88"/>
    <mergeCell ref="C86:C88"/>
    <mergeCell ref="D86:D88"/>
    <mergeCell ref="F88:H88"/>
    <mergeCell ref="A83:A85"/>
    <mergeCell ref="B83:B85"/>
    <mergeCell ref="C83:C85"/>
    <mergeCell ref="D83:D85"/>
    <mergeCell ref="E83:E85"/>
    <mergeCell ref="F85:H85"/>
    <mergeCell ref="F86:F87"/>
    <mergeCell ref="G86:G87"/>
    <mergeCell ref="G83:G84"/>
    <mergeCell ref="F83:F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A73:A74"/>
    <mergeCell ref="B73:B74"/>
    <mergeCell ref="C73:C74"/>
    <mergeCell ref="D73:D74"/>
    <mergeCell ref="E73:E74"/>
    <mergeCell ref="F74:H74"/>
    <mergeCell ref="A71:A72"/>
    <mergeCell ref="B71:B72"/>
    <mergeCell ref="C71:C72"/>
    <mergeCell ref="D71:D72"/>
    <mergeCell ref="E71:E72"/>
    <mergeCell ref="F72:H72"/>
    <mergeCell ref="C65:H65"/>
    <mergeCell ref="C66:X66"/>
    <mergeCell ref="A67:A70"/>
    <mergeCell ref="B67:B70"/>
    <mergeCell ref="C67:C70"/>
    <mergeCell ref="D67:D70"/>
    <mergeCell ref="E67:E70"/>
    <mergeCell ref="F67:F69"/>
    <mergeCell ref="G67:G69"/>
    <mergeCell ref="F70:H70"/>
    <mergeCell ref="A63:A64"/>
    <mergeCell ref="B63:B64"/>
    <mergeCell ref="C63:C64"/>
    <mergeCell ref="D63:D64"/>
    <mergeCell ref="E63:E64"/>
    <mergeCell ref="F64:H64"/>
    <mergeCell ref="G58:G59"/>
    <mergeCell ref="F60:H60"/>
    <mergeCell ref="A61:A62"/>
    <mergeCell ref="B61:B62"/>
    <mergeCell ref="C61:C62"/>
    <mergeCell ref="D61:D62"/>
    <mergeCell ref="E61:E62"/>
    <mergeCell ref="F62:H62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1:G52"/>
    <mergeCell ref="F53:H53"/>
    <mergeCell ref="A54:A55"/>
    <mergeCell ref="B54:B55"/>
    <mergeCell ref="C54:C55"/>
    <mergeCell ref="D54:D55"/>
    <mergeCell ref="E54:E55"/>
    <mergeCell ref="F55:H55"/>
    <mergeCell ref="A51:A53"/>
    <mergeCell ref="B51:B53"/>
    <mergeCell ref="C51:C53"/>
    <mergeCell ref="D51:D53"/>
    <mergeCell ref="E51:E53"/>
    <mergeCell ref="F51:F52"/>
    <mergeCell ref="A47:A48"/>
    <mergeCell ref="B47:B48"/>
    <mergeCell ref="C47:H47"/>
    <mergeCell ref="C48:H48"/>
    <mergeCell ref="C49:H49"/>
    <mergeCell ref="C50:X50"/>
    <mergeCell ref="G42:G43"/>
    <mergeCell ref="F44:H44"/>
    <mergeCell ref="A45:A46"/>
    <mergeCell ref="B45:B46"/>
    <mergeCell ref="C45:C46"/>
    <mergeCell ref="D45:D46"/>
    <mergeCell ref="E45:E46"/>
    <mergeCell ref="F46:H46"/>
    <mergeCell ref="A42:A44"/>
    <mergeCell ref="B42:B44"/>
    <mergeCell ref="C42:C44"/>
    <mergeCell ref="D42:D44"/>
    <mergeCell ref="E42:E44"/>
    <mergeCell ref="F42:F43"/>
    <mergeCell ref="G36:G37"/>
    <mergeCell ref="F38:H38"/>
    <mergeCell ref="A39:A41"/>
    <mergeCell ref="B39:B41"/>
    <mergeCell ref="C39:C41"/>
    <mergeCell ref="D39:D41"/>
    <mergeCell ref="E39:E41"/>
    <mergeCell ref="F39:F40"/>
    <mergeCell ref="G39:G40"/>
    <mergeCell ref="F41:H41"/>
    <mergeCell ref="A36:A38"/>
    <mergeCell ref="B36:B38"/>
    <mergeCell ref="C36:C38"/>
    <mergeCell ref="D36:D38"/>
    <mergeCell ref="E36:E38"/>
    <mergeCell ref="F36:F37"/>
    <mergeCell ref="G30:G31"/>
    <mergeCell ref="F32:H32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24:G25"/>
    <mergeCell ref="F26:H26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A12:A14"/>
    <mergeCell ref="B12:B14"/>
    <mergeCell ref="C12:C14"/>
    <mergeCell ref="D12:D14"/>
    <mergeCell ref="E12:E14"/>
    <mergeCell ref="F12:F13"/>
    <mergeCell ref="G12:G13"/>
    <mergeCell ref="F14:H14"/>
    <mergeCell ref="P1:X1"/>
    <mergeCell ref="A2:X2"/>
    <mergeCell ref="A3:M3"/>
    <mergeCell ref="N3:P3"/>
    <mergeCell ref="R3:T3"/>
    <mergeCell ref="V3:X3"/>
    <mergeCell ref="V6:W6"/>
    <mergeCell ref="X6:X7"/>
    <mergeCell ref="A8:X8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A4:A7"/>
    <mergeCell ref="B4:B7"/>
    <mergeCell ref="C4:C7"/>
    <mergeCell ref="D4:D7"/>
    <mergeCell ref="E4:E7"/>
    <mergeCell ref="F4:F7"/>
    <mergeCell ref="A9:X9"/>
    <mergeCell ref="B10:X10"/>
    <mergeCell ref="C11:X11"/>
    <mergeCell ref="U4:X4"/>
    <mergeCell ref="I5:I7"/>
    <mergeCell ref="J5:L5"/>
    <mergeCell ref="M5:M7"/>
    <mergeCell ref="N5:P5"/>
    <mergeCell ref="M4:P4"/>
    <mergeCell ref="Q4:T4"/>
    <mergeCell ref="C270:X270"/>
    <mergeCell ref="A271:A280"/>
    <mergeCell ref="B271:B280"/>
    <mergeCell ref="C271:C280"/>
    <mergeCell ref="D271:D280"/>
    <mergeCell ref="F280:H280"/>
    <mergeCell ref="H271:H279"/>
    <mergeCell ref="F271:F279"/>
    <mergeCell ref="A266:A268"/>
    <mergeCell ref="B266:B268"/>
    <mergeCell ref="C266:C268"/>
    <mergeCell ref="D266:D268"/>
    <mergeCell ref="E266:E268"/>
    <mergeCell ref="F268:H268"/>
    <mergeCell ref="A124:A125"/>
    <mergeCell ref="F266:F267"/>
    <mergeCell ref="G266:G267"/>
    <mergeCell ref="C269:H269"/>
    <mergeCell ref="C132:H132"/>
    <mergeCell ref="C133:X133"/>
    <mergeCell ref="A134:A135"/>
    <mergeCell ref="A281:A282"/>
    <mergeCell ref="B281:B282"/>
    <mergeCell ref="C281:C282"/>
    <mergeCell ref="D281:D282"/>
    <mergeCell ref="E281:E282"/>
    <mergeCell ref="F282:H282"/>
    <mergeCell ref="A143:A144"/>
    <mergeCell ref="B143:B144"/>
    <mergeCell ref="C143:C144"/>
    <mergeCell ref="D143:D144"/>
    <mergeCell ref="E143:E144"/>
    <mergeCell ref="F144:H144"/>
    <mergeCell ref="A141:A142"/>
    <mergeCell ref="B141:B142"/>
    <mergeCell ref="C141:C142"/>
    <mergeCell ref="D141:D142"/>
    <mergeCell ref="E141:E142"/>
    <mergeCell ref="A126:A129"/>
    <mergeCell ref="B126:B129"/>
    <mergeCell ref="C126:C129"/>
    <mergeCell ref="D126:D129"/>
    <mergeCell ref="E126:E129"/>
    <mergeCell ref="F126:F128"/>
    <mergeCell ref="G126:G128"/>
    <mergeCell ref="F129:H129"/>
    <mergeCell ref="F142:H142"/>
    <mergeCell ref="A130:A131"/>
    <mergeCell ref="B130:B131"/>
    <mergeCell ref="C130:C131"/>
    <mergeCell ref="D130:D131"/>
    <mergeCell ref="E130:E131"/>
    <mergeCell ref="F131:H131"/>
    <mergeCell ref="F152:H152"/>
    <mergeCell ref="A147:A148"/>
    <mergeCell ref="B147:B148"/>
    <mergeCell ref="C147:C148"/>
    <mergeCell ref="D147:D148"/>
    <mergeCell ref="E147:E148"/>
    <mergeCell ref="F148:H148"/>
    <mergeCell ref="A145:A146"/>
    <mergeCell ref="B145:B146"/>
    <mergeCell ref="C145:C146"/>
    <mergeCell ref="D145:D146"/>
    <mergeCell ref="E145:E146"/>
    <mergeCell ref="F146:H146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F150:H150"/>
  </mergeCells>
  <pageMargins left="0.25" right="0.25" top="0.75" bottom="0.75" header="0.3" footer="0.3"/>
  <pageSetup paperSize="9" scale="87" orientation="landscape" r:id="rId1"/>
  <headerFooter>
    <oddHeader>&amp;R&amp;10 6 PROGRAMA</oddHeader>
  </headerFooter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Gedmintiene</cp:lastModifiedBy>
  <cp:lastPrinted>2017-02-14T09:19:57Z</cp:lastPrinted>
  <dcterms:created xsi:type="dcterms:W3CDTF">2017-01-10T14:31:09Z</dcterms:created>
  <dcterms:modified xsi:type="dcterms:W3CDTF">2017-12-13T08:22:54Z</dcterms:modified>
</cp:coreProperties>
</file>